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Лист1!$A$6:$R$111</definedName>
    <definedName name="_xlnm.Print_Titles" localSheetId="0">Лист1!$5:$6</definedName>
    <definedName name="_xlnm.Print_Area" localSheetId="0">Лист1!$A$1:$P$111</definedName>
  </definedNames>
  <calcPr calcId="152511"/>
</workbook>
</file>

<file path=xl/calcChain.xml><?xml version="1.0" encoding="utf-8"?>
<calcChain xmlns="http://schemas.openxmlformats.org/spreadsheetml/2006/main">
  <c r="P110" i="1" l="1"/>
  <c r="N110" i="1"/>
  <c r="P104" i="1"/>
  <c r="P105" i="1"/>
  <c r="P106" i="1"/>
  <c r="P107" i="1"/>
  <c r="P108" i="1"/>
  <c r="P109" i="1"/>
  <c r="P103" i="1"/>
  <c r="N104" i="1"/>
  <c r="N102" i="1"/>
  <c r="D103" i="1"/>
  <c r="D106" i="1"/>
  <c r="O34" i="1" l="1"/>
  <c r="O21" i="1" l="1"/>
  <c r="O22" i="1"/>
  <c r="O23" i="1"/>
  <c r="O24" i="1"/>
  <c r="O25" i="1"/>
  <c r="O26" i="1"/>
  <c r="O27" i="1"/>
  <c r="O28" i="1"/>
  <c r="O29" i="1"/>
  <c r="O30" i="1"/>
  <c r="O31" i="1"/>
  <c r="O32" i="1"/>
  <c r="O33" i="1"/>
  <c r="O35" i="1"/>
  <c r="O37" i="1"/>
  <c r="O38" i="1"/>
  <c r="O39" i="1"/>
  <c r="O40" i="1"/>
  <c r="O41" i="1"/>
  <c r="O42" i="1"/>
  <c r="O43" i="1"/>
  <c r="O44" i="1"/>
  <c r="P20" i="1"/>
  <c r="O20" i="1" s="1"/>
  <c r="O12" i="1"/>
  <c r="O13" i="1"/>
  <c r="O14" i="1"/>
  <c r="O15" i="1"/>
  <c r="O16" i="1"/>
  <c r="O17" i="1"/>
  <c r="O18" i="1"/>
  <c r="O19" i="1"/>
  <c r="O11" i="1"/>
  <c r="O10" i="1"/>
  <c r="N20" i="1" l="1"/>
  <c r="M43" i="1"/>
  <c r="M44" i="1"/>
  <c r="M21" i="1"/>
  <c r="M22" i="1"/>
  <c r="I21" i="1"/>
  <c r="I22" i="1"/>
  <c r="I23" i="1"/>
  <c r="K21" i="1"/>
  <c r="K22" i="1"/>
  <c r="G23" i="1"/>
  <c r="G22" i="1"/>
  <c r="G21" i="1"/>
  <c r="K41" i="1" l="1"/>
  <c r="K42" i="1"/>
  <c r="K43" i="1"/>
  <c r="K44" i="1"/>
  <c r="L20" i="1" l="1"/>
  <c r="M15" i="1"/>
  <c r="J20" i="1"/>
  <c r="H20" i="1" l="1"/>
  <c r="E22" i="1"/>
  <c r="O45" i="1" l="1"/>
  <c r="P99" i="1"/>
  <c r="P96" i="1"/>
  <c r="P91" i="1"/>
  <c r="P87" i="1"/>
  <c r="P85" i="1"/>
  <c r="P82" i="1"/>
  <c r="P76" i="1"/>
  <c r="N76" i="1"/>
  <c r="P73" i="1"/>
  <c r="P68" i="1"/>
  <c r="O68" i="1" s="1"/>
  <c r="P61" i="1"/>
  <c r="P56" i="1"/>
  <c r="P54" i="1"/>
  <c r="O54" i="1" s="1"/>
  <c r="P46" i="1"/>
  <c r="M46" i="1"/>
  <c r="O48" i="1"/>
  <c r="O49" i="1"/>
  <c r="O50" i="1"/>
  <c r="O51" i="1"/>
  <c r="O52" i="1"/>
  <c r="O53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47" i="1"/>
  <c r="O46" i="1" s="1"/>
  <c r="N99" i="1" l="1"/>
  <c r="N96" i="1"/>
  <c r="N91" i="1"/>
  <c r="N87" i="1"/>
  <c r="N85" i="1"/>
  <c r="N82" i="1"/>
  <c r="N73" i="1"/>
  <c r="N68" i="1"/>
  <c r="N61" i="1"/>
  <c r="N56" i="1"/>
  <c r="N54" i="1"/>
  <c r="N46" i="1"/>
  <c r="L99" i="1"/>
  <c r="L96" i="1"/>
  <c r="L91" i="1"/>
  <c r="L87" i="1"/>
  <c r="L85" i="1"/>
  <c r="L82" i="1"/>
  <c r="L76" i="1"/>
  <c r="L73" i="1"/>
  <c r="L68" i="1"/>
  <c r="L61" i="1"/>
  <c r="L56" i="1"/>
  <c r="L54" i="1"/>
  <c r="L46" i="1"/>
  <c r="J85" i="1"/>
  <c r="J99" i="1"/>
  <c r="J96" i="1"/>
  <c r="J91" i="1"/>
  <c r="J87" i="1"/>
  <c r="J82" i="1"/>
  <c r="J76" i="1"/>
  <c r="J73" i="1"/>
  <c r="J68" i="1"/>
  <c r="J61" i="1"/>
  <c r="J56" i="1"/>
  <c r="J54" i="1"/>
  <c r="J46" i="1"/>
  <c r="H99" i="1"/>
  <c r="H96" i="1"/>
  <c r="H91" i="1"/>
  <c r="H87" i="1"/>
  <c r="H85" i="1"/>
  <c r="H82" i="1"/>
  <c r="H76" i="1"/>
  <c r="H73" i="1"/>
  <c r="H68" i="1"/>
  <c r="H61" i="1"/>
  <c r="H56" i="1"/>
  <c r="H54" i="1"/>
  <c r="H46" i="1"/>
  <c r="F99" i="1"/>
  <c r="F96" i="1"/>
  <c r="F91" i="1"/>
  <c r="F87" i="1"/>
  <c r="F85" i="1"/>
  <c r="F82" i="1"/>
  <c r="F76" i="1"/>
  <c r="F73" i="1"/>
  <c r="F68" i="1"/>
  <c r="F61" i="1"/>
  <c r="F56" i="1"/>
  <c r="F54" i="1"/>
  <c r="F46" i="1"/>
  <c r="P45" i="1"/>
  <c r="L45" i="1" l="1"/>
  <c r="N45" i="1"/>
  <c r="J45" i="1"/>
  <c r="H45" i="1"/>
  <c r="F45" i="1"/>
  <c r="E100" i="1"/>
  <c r="G45" i="1" l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45" i="1" l="1"/>
  <c r="M42" i="1"/>
  <c r="M41" i="1"/>
  <c r="M40" i="1"/>
  <c r="M39" i="1"/>
  <c r="M38" i="1"/>
  <c r="M37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11" i="1"/>
  <c r="M12" i="1"/>
  <c r="M13" i="1"/>
  <c r="M14" i="1"/>
  <c r="M16" i="1"/>
  <c r="M17" i="1"/>
  <c r="M18" i="1"/>
  <c r="M19" i="1"/>
  <c r="M10" i="1"/>
  <c r="K38" i="1"/>
  <c r="K39" i="1"/>
  <c r="K40" i="1"/>
  <c r="K37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11" i="1"/>
  <c r="K12" i="1"/>
  <c r="K13" i="1"/>
  <c r="K14" i="1"/>
  <c r="K15" i="1"/>
  <c r="K16" i="1"/>
  <c r="K17" i="1"/>
  <c r="K18" i="1"/>
  <c r="K19" i="1"/>
  <c r="K10" i="1"/>
  <c r="M48" i="1" l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47" i="1"/>
  <c r="M106" i="1"/>
  <c r="M103" i="1"/>
  <c r="L36" i="1"/>
  <c r="L9" i="1"/>
  <c r="M45" i="1" l="1"/>
  <c r="M110" i="1"/>
  <c r="L8" i="1"/>
  <c r="L7" i="1" s="1"/>
  <c r="L101" i="1" s="1"/>
  <c r="M9" i="1"/>
  <c r="O106" i="1"/>
  <c r="O103" i="1"/>
  <c r="K106" i="1"/>
  <c r="K103" i="1"/>
  <c r="I106" i="1"/>
  <c r="I103" i="1"/>
  <c r="F104" i="1"/>
  <c r="H104" i="1" s="1"/>
  <c r="J104" i="1" s="1"/>
  <c r="L104" i="1" s="1"/>
  <c r="F105" i="1"/>
  <c r="H105" i="1" s="1"/>
  <c r="J105" i="1" s="1"/>
  <c r="L105" i="1" s="1"/>
  <c r="N105" i="1" s="1"/>
  <c r="F107" i="1"/>
  <c r="H107" i="1" s="1"/>
  <c r="J107" i="1" s="1"/>
  <c r="L107" i="1" s="1"/>
  <c r="N107" i="1" s="1"/>
  <c r="F108" i="1"/>
  <c r="H108" i="1" s="1"/>
  <c r="J108" i="1" s="1"/>
  <c r="L108" i="1" s="1"/>
  <c r="N108" i="1" s="1"/>
  <c r="F109" i="1"/>
  <c r="H109" i="1" s="1"/>
  <c r="J109" i="1" s="1"/>
  <c r="L109" i="1" s="1"/>
  <c r="N109" i="1" s="1"/>
  <c r="E106" i="1"/>
  <c r="E103" i="1"/>
  <c r="F106" i="1"/>
  <c r="H106" i="1" s="1"/>
  <c r="J106" i="1" l="1"/>
  <c r="L106" i="1" s="1"/>
  <c r="N106" i="1" s="1"/>
  <c r="F103" i="1"/>
  <c r="H103" i="1" s="1"/>
  <c r="J103" i="1" s="1"/>
  <c r="L103" i="1" s="1"/>
  <c r="O110" i="1"/>
  <c r="K110" i="1"/>
  <c r="I110" i="1"/>
  <c r="L102" i="1" l="1"/>
  <c r="L110" i="1" s="1"/>
  <c r="N103" i="1"/>
  <c r="P36" i="1"/>
  <c r="O36" i="1" s="1"/>
  <c r="P9" i="1"/>
  <c r="P8" i="1" l="1"/>
  <c r="P7" i="1" s="1"/>
  <c r="P101" i="1" s="1"/>
  <c r="N36" i="1" l="1"/>
  <c r="N9" i="1"/>
  <c r="M36" i="1" l="1"/>
  <c r="M20" i="1"/>
  <c r="M8" i="1" s="1"/>
  <c r="N8" i="1"/>
  <c r="N7" i="1" s="1"/>
  <c r="N101" i="1" s="1"/>
  <c r="M7" i="1" l="1"/>
  <c r="M101" i="1" s="1"/>
  <c r="J9" i="1"/>
  <c r="J36" i="1"/>
  <c r="K36" i="1" s="1"/>
  <c r="K20" i="1" l="1"/>
  <c r="J8" i="1"/>
  <c r="J7" i="1" s="1"/>
  <c r="J101" i="1" s="1"/>
  <c r="K101" i="1" s="1"/>
  <c r="H36" i="1"/>
  <c r="I20" i="1"/>
  <c r="H9" i="1"/>
  <c r="H8" i="1" s="1"/>
  <c r="G41" i="1"/>
  <c r="I41" i="1"/>
  <c r="H7" i="1" l="1"/>
  <c r="H101" i="1" s="1"/>
  <c r="F36" i="1" l="1"/>
  <c r="G36" i="1" s="1"/>
  <c r="F20" i="1"/>
  <c r="G20" i="1" s="1"/>
  <c r="F9" i="1"/>
  <c r="F8" i="1" l="1"/>
  <c r="F7" i="1" s="1"/>
  <c r="F101" i="1" s="1"/>
  <c r="E41" i="1"/>
  <c r="E44" i="1"/>
  <c r="D36" i="1"/>
  <c r="D20" i="1"/>
  <c r="E20" i="1" s="1"/>
  <c r="D9" i="1"/>
  <c r="E9" i="1" s="1"/>
  <c r="D8" i="1" l="1"/>
  <c r="E8" i="1" s="1"/>
  <c r="G7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E98" i="1"/>
  <c r="E97" i="1"/>
  <c r="E95" i="1"/>
  <c r="E94" i="1"/>
  <c r="E93" i="1"/>
  <c r="E92" i="1"/>
  <c r="E90" i="1"/>
  <c r="E89" i="1"/>
  <c r="E88" i="1"/>
  <c r="E86" i="1"/>
  <c r="E84" i="1"/>
  <c r="E83" i="1"/>
  <c r="E81" i="1"/>
  <c r="E80" i="1"/>
  <c r="E79" i="1"/>
  <c r="E78" i="1"/>
  <c r="E77" i="1"/>
  <c r="E75" i="1"/>
  <c r="E74" i="1"/>
  <c r="E72" i="1"/>
  <c r="E71" i="1"/>
  <c r="E70" i="1"/>
  <c r="E69" i="1"/>
  <c r="E67" i="1"/>
  <c r="E66" i="1"/>
  <c r="E65" i="1"/>
  <c r="E64" i="1"/>
  <c r="E63" i="1"/>
  <c r="E62" i="1"/>
  <c r="E60" i="1"/>
  <c r="E59" i="1"/>
  <c r="E58" i="1"/>
  <c r="E57" i="1"/>
  <c r="E55" i="1"/>
  <c r="E53" i="1"/>
  <c r="E52" i="1"/>
  <c r="E51" i="1"/>
  <c r="E50" i="1"/>
  <c r="E49" i="1"/>
  <c r="E48" i="1"/>
  <c r="E47" i="1"/>
  <c r="D99" i="1"/>
  <c r="E99" i="1" s="1"/>
  <c r="D96" i="1"/>
  <c r="E96" i="1" s="1"/>
  <c r="D91" i="1"/>
  <c r="E91" i="1" s="1"/>
  <c r="D87" i="1"/>
  <c r="E87" i="1" s="1"/>
  <c r="D85" i="1"/>
  <c r="E85" i="1" s="1"/>
  <c r="D82" i="1"/>
  <c r="E82" i="1" s="1"/>
  <c r="D76" i="1"/>
  <c r="E76" i="1" s="1"/>
  <c r="D73" i="1"/>
  <c r="E73" i="1" s="1"/>
  <c r="D68" i="1"/>
  <c r="E68" i="1" s="1"/>
  <c r="D61" i="1"/>
  <c r="E61" i="1" s="1"/>
  <c r="D56" i="1"/>
  <c r="E56" i="1" s="1"/>
  <c r="D54" i="1"/>
  <c r="E54" i="1" s="1"/>
  <c r="D46" i="1"/>
  <c r="D7" i="1" l="1"/>
  <c r="E7" i="1" s="1"/>
  <c r="E46" i="1"/>
  <c r="D45" i="1"/>
  <c r="E45" i="1" s="1"/>
  <c r="I45" i="1"/>
  <c r="G101" i="1"/>
  <c r="K111" i="1"/>
  <c r="I111" i="1"/>
  <c r="G111" i="1"/>
  <c r="D101" i="1" l="1"/>
  <c r="E101" i="1"/>
  <c r="I25" i="1"/>
  <c r="G25" i="1"/>
  <c r="E25" i="1"/>
  <c r="F102" i="1" l="1"/>
  <c r="F110" i="1" s="1"/>
  <c r="O9" i="1" l="1"/>
  <c r="O8" i="1" s="1"/>
  <c r="O7" i="1" s="1"/>
  <c r="O101" i="1" s="1"/>
  <c r="I34" i="1" l="1"/>
  <c r="I33" i="1"/>
  <c r="I32" i="1"/>
  <c r="I31" i="1"/>
  <c r="G44" i="1" l="1"/>
  <c r="G34" i="1"/>
  <c r="G33" i="1"/>
  <c r="K9" i="1" l="1"/>
  <c r="I44" i="1"/>
  <c r="I43" i="1"/>
  <c r="I42" i="1"/>
  <c r="I40" i="1"/>
  <c r="I39" i="1"/>
  <c r="I38" i="1"/>
  <c r="I37" i="1"/>
  <c r="I36" i="1"/>
  <c r="I35" i="1"/>
  <c r="I30" i="1"/>
  <c r="I29" i="1"/>
  <c r="I27" i="1"/>
  <c r="I28" i="1"/>
  <c r="I24" i="1"/>
  <c r="I26" i="1"/>
  <c r="I19" i="1"/>
  <c r="I18" i="1"/>
  <c r="I15" i="1"/>
  <c r="I16" i="1"/>
  <c r="I17" i="1"/>
  <c r="I14" i="1"/>
  <c r="I13" i="1"/>
  <c r="I12" i="1"/>
  <c r="I10" i="1"/>
  <c r="I11" i="1"/>
  <c r="G35" i="1"/>
  <c r="G37" i="1"/>
  <c r="G38" i="1"/>
  <c r="G39" i="1"/>
  <c r="G43" i="1"/>
  <c r="G42" i="1"/>
  <c r="G40" i="1"/>
  <c r="G24" i="1"/>
  <c r="G26" i="1"/>
  <c r="G27" i="1"/>
  <c r="G28" i="1"/>
  <c r="G29" i="1"/>
  <c r="G30" i="1"/>
  <c r="G31" i="1"/>
  <c r="G32" i="1"/>
  <c r="G11" i="1"/>
  <c r="G12" i="1"/>
  <c r="G13" i="1"/>
  <c r="G14" i="1"/>
  <c r="G15" i="1"/>
  <c r="G16" i="1"/>
  <c r="G17" i="1"/>
  <c r="G18" i="1"/>
  <c r="G19" i="1"/>
  <c r="G10" i="1"/>
  <c r="E23" i="1"/>
  <c r="E24" i="1"/>
  <c r="E26" i="1"/>
  <c r="E27" i="1"/>
  <c r="E28" i="1"/>
  <c r="E29" i="1"/>
  <c r="E30" i="1"/>
  <c r="E31" i="1"/>
  <c r="E32" i="1"/>
  <c r="E33" i="1"/>
  <c r="E34" i="1"/>
  <c r="E35" i="1"/>
  <c r="E11" i="1"/>
  <c r="E12" i="1"/>
  <c r="E13" i="1"/>
  <c r="E14" i="1"/>
  <c r="E15" i="1"/>
  <c r="E16" i="1"/>
  <c r="E17" i="1"/>
  <c r="E18" i="1"/>
  <c r="E19" i="1"/>
  <c r="E10" i="1"/>
  <c r="I9" i="1" l="1"/>
  <c r="I8" i="1" s="1"/>
  <c r="K8" i="1"/>
  <c r="K7" i="1" s="1"/>
  <c r="G9" i="1"/>
  <c r="E43" i="1"/>
  <c r="E42" i="1"/>
  <c r="E38" i="1"/>
  <c r="E39" i="1"/>
  <c r="E40" i="1"/>
  <c r="E37" i="1"/>
  <c r="E36" i="1"/>
  <c r="G8" i="1" l="1"/>
  <c r="I7" i="1"/>
  <c r="I101" i="1" s="1"/>
  <c r="E111" i="1"/>
  <c r="J102" i="1" l="1"/>
  <c r="J110" i="1" s="1"/>
  <c r="H102" i="1"/>
  <c r="H110" i="1" s="1"/>
  <c r="M102" i="1" l="1"/>
  <c r="O102" i="1"/>
  <c r="I102" i="1"/>
  <c r="K102" i="1"/>
  <c r="G102" i="1"/>
  <c r="P102" i="1"/>
  <c r="D102" i="1" l="1"/>
  <c r="E102" i="1"/>
</calcChain>
</file>

<file path=xl/sharedStrings.xml><?xml version="1.0" encoding="utf-8"?>
<sst xmlns="http://schemas.openxmlformats.org/spreadsheetml/2006/main" count="175" uniqueCount="159">
  <si>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</si>
  <si>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</si>
  <si>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</si>
  <si>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</si>
  <si>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</si>
  <si>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</si>
  <si>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</si>
  <si>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</si>
  <si>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</si>
  <si>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</si>
  <si>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</si>
  <si>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</si>
  <si>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</si>
  <si>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</si>
  <si>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</si>
  <si>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</si>
  <si>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</si>
  <si>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</si>
  <si>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</si>
  <si>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</si>
  <si>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</si>
  <si>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</si>
  <si>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</si>
  <si>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</si>
  <si>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</si>
  <si>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</si>
  <si>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</si>
  <si>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</si>
  <si>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</si>
  <si>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</si>
  <si>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</si>
  <si>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</si>
  <si>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</si>
  <si>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</si>
  <si>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</si>
  <si>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</si>
  <si>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</si>
  <si>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</si>
  <si>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</si>
  <si>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</si>
  <si>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</si>
  <si>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</si>
  <si>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</si>
  <si>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</si>
  <si>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</si>
  <si>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</si>
  <si>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</si>
  <si>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</si>
  <si>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</si>
  <si>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</si>
  <si>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</si>
  <si>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</si>
  <si>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</si>
  <si>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</si>
  <si>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</si>
  <si>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</si>
  <si>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</si>
  <si>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</si>
  <si>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</si>
  <si>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</si>
  <si>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</si>
  <si>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</si>
  <si>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</si>
  <si>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</si>
  <si>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</si>
  <si>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</si>
  <si>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</si>
  <si>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</si>
  <si>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</si>
  <si>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</si>
  <si>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</si>
  <si>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</si>
  <si>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</si>
  <si>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</si>
  <si>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</si>
  <si>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</si>
  <si>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</si>
  <si>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</si>
  <si>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</si>
  <si>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</si>
  <si>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</si>
  <si>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</si>
  <si>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</si>
  <si>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</si>
  <si>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</si>
  <si>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</si>
  <si>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</si>
  <si>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</si>
  <si>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</si>
  <si>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</si>
  <si>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</si>
  <si>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</si>
  <si>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</si>
  <si>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</si>
  <si>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</si>
  <si>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</si>
  <si>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</si>
  <si>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</si>
  <si>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</si>
  <si>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</si>
  <si>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</si>
  <si>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</si>
  <si>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</si>
  <si>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</si>
  <si>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</si>
  <si>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</si>
  <si>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</si>
  <si>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</si>
  <si>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</si>
  <si>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</si>
  <si>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</si>
  <si>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</si>
  <si>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</si>
  <si>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</si>
  <si>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</si>
  <si>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</si>
  <si>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</si>
  <si>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</si>
  <si>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</si>
  <si>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</si>
  <si>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</si>
  <si>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</si>
  <si>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</si>
  <si>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</si>
  <si>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</si>
  <si>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</si>
  <si>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</si>
  <si>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</si>
  <si>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</si>
  <si>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</si>
  <si>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</si>
  <si>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</si>
  <si>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</si>
  <si>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</si>
  <si>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000 1 17 00000 00 0000 000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</si>
  <si>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</si>
  <si>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</si>
  <si>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</si>
  <si>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(рублей)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</si>
  <si>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</si>
  <si>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</si>
  <si>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</si>
  <si>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000 1 13 01000 00 0000 000</t>
  </si>
  <si>
    <t>Доходы от оказания платных услуг (работ)</t>
  </si>
  <si>
    <t>ДОХОДЫ</t>
  </si>
  <si>
    <t>НАЛОГОВЫЕ И НЕНАЛОГОВЫЕ ДОХОДЫ</t>
  </si>
  <si>
    <t>НАЛОГОВЫЕ ДОХОДЫ</t>
  </si>
  <si>
    <t>НЕНАЛОГОВЫЕ ДОХОДЫ</t>
  </si>
  <si>
    <t>Прочие безвозмездные поступления от государственных (муниципальных) организаций в бюджеты городских округов</t>
  </si>
  <si>
    <t>000 2 03 04000 00 0000 000</t>
  </si>
  <si>
    <t>Первоначально утверждено решением Думы города от 11.12.2023 №221</t>
  </si>
  <si>
    <t>Утверждено решением Думы города от 08.04.2024 № 252</t>
  </si>
  <si>
    <t>Утверждено решением Думы города от 05.08.2024 №268</t>
  </si>
  <si>
    <t>Утверждено решением Думы города от 18.10.2024 №294</t>
  </si>
  <si>
    <t>Утверждено решением Думы города от 21.11.2024 № 303</t>
  </si>
  <si>
    <t>Утверждено решением Думы города от 23.12.2024 №305</t>
  </si>
  <si>
    <t>Уточненный план на 2024 год</t>
  </si>
  <si>
    <t xml:space="preserve"> 000 1 11 01000 00 0000 000</t>
  </si>
  <si>
    <t xml:space="preserve">Сведения о внесенных изменениях в решение об утверждении бюджета города Пыть-Яха в 2024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</si>
</sst>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  <numFmt numFmtId="168" formatCode="#,##0.00;[Red]\-#,##0.00;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5" fillId="0" borderId="0"/>
    <xf numFmtId="0" fontId="14" fillId="0" borderId="0"/>
    <xf numFmtId="0" fontId="2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2" fillId="0" borderId="0"/>
    <xf numFmtId="0" fontId="5" fillId="0" borderId="0"/>
    <xf numFmtId="0" fontId="17" fillId="0" borderId="0"/>
    <xf numFmtId="0" fontId="20" fillId="0" borderId="0"/>
    <xf numFmtId="0" fontId="21" fillId="0" borderId="0"/>
  </cellStyleXfs>
  <cellXfs count="119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" fontId="8" fillId="0" borderId="1" xfId="0" applyNumberFormat="1" applyFont="1" applyFill="1" applyBorder="1"/>
    <xf numFmtId="0" fontId="10" fillId="0" borderId="0" xfId="0" applyFont="1" applyFill="1"/>
    <xf numFmtId="4" fontId="10" fillId="0" borderId="1" xfId="0" applyNumberFormat="1" applyFont="1" applyFill="1" applyBorder="1"/>
    <xf numFmtId="0" fontId="11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166" fontId="16" fillId="0" borderId="1" xfId="5" applyNumberFormat="1" applyFont="1" applyFill="1" applyBorder="1" applyAlignment="1">
      <alignment horizontal="left" wrapText="1"/>
    </xf>
    <xf numFmtId="4" fontId="10" fillId="0" borderId="0" xfId="0" applyNumberFormat="1" applyFont="1" applyFill="1"/>
    <xf numFmtId="4" fontId="11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4" fontId="10" fillId="0" borderId="6" xfId="0" applyNumberFormat="1" applyFont="1" applyFill="1" applyBorder="1"/>
    <xf numFmtId="168" fontId="7" fillId="2" borderId="6" xfId="18" applyNumberFormat="1" applyFont="1" applyFill="1" applyBorder="1" applyAlignment="1" applyProtection="1">
      <protection hidden="1"/>
    </xf>
    <xf numFmtId="0" fontId="19" fillId="0" borderId="0" xfId="2" applyFont="1" applyFill="1"/>
    <xf numFmtId="0" fontId="7" fillId="0" borderId="0" xfId="3" applyFont="1" applyFill="1" applyAlignment="1">
      <alignment horizontal="center"/>
    </xf>
    <xf numFmtId="4" fontId="7" fillId="3" borderId="1" xfId="2" applyNumberFormat="1" applyFont="1" applyFill="1" applyBorder="1" applyAlignment="1" applyProtection="1">
      <alignment horizontal="right" wrapText="1"/>
      <protection hidden="1"/>
    </xf>
    <xf numFmtId="4" fontId="7" fillId="3" borderId="1" xfId="1" applyNumberFormat="1" applyFont="1" applyFill="1" applyBorder="1" applyAlignment="1" applyProtection="1">
      <alignment horizontal="right" wrapText="1"/>
      <protection hidden="1"/>
    </xf>
    <xf numFmtId="4" fontId="8" fillId="3" borderId="0" xfId="0" applyNumberFormat="1" applyFont="1" applyFill="1"/>
    <xf numFmtId="0" fontId="8" fillId="3" borderId="0" xfId="0" applyFont="1" applyFill="1"/>
    <xf numFmtId="0" fontId="7" fillId="3" borderId="1" xfId="0" applyFont="1" applyFill="1" applyBorder="1" applyAlignment="1">
      <alignment horizontal="left" wrapText="1"/>
    </xf>
    <xf numFmtId="4" fontId="7" fillId="3" borderId="1" xfId="2" applyNumberFormat="1" applyFont="1" applyFill="1" applyBorder="1" applyAlignment="1">
      <alignment horizontal="right"/>
    </xf>
    <xf numFmtId="4" fontId="6" fillId="3" borderId="0" xfId="2" applyNumberFormat="1" applyFont="1" applyFill="1"/>
    <xf numFmtId="0" fontId="6" fillId="3" borderId="0" xfId="2" applyFont="1" applyFill="1"/>
    <xf numFmtId="4" fontId="8" fillId="3" borderId="1" xfId="0" applyNumberFormat="1" applyFont="1" applyFill="1" applyBorder="1"/>
    <xf numFmtId="0" fontId="6" fillId="3" borderId="1" xfId="2" applyNumberFormat="1" applyFont="1" applyFill="1" applyBorder="1" applyAlignment="1" applyProtection="1">
      <alignment horizontal="left" wrapText="1"/>
      <protection hidden="1"/>
    </xf>
    <xf numFmtId="4" fontId="6" fillId="3" borderId="1" xfId="2" applyNumberFormat="1" applyFont="1" applyFill="1" applyBorder="1" applyAlignment="1">
      <alignment horizontal="right"/>
    </xf>
    <xf numFmtId="4" fontId="6" fillId="3" borderId="1" xfId="1" applyNumberFormat="1" applyFont="1" applyFill="1" applyBorder="1" applyAlignment="1" applyProtection="1">
      <alignment horizontal="right" wrapText="1"/>
      <protection hidden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2" applyNumberFormat="1" applyFont="1" applyFill="1" applyBorder="1" applyAlignment="1" applyProtection="1">
      <alignment horizontal="left" vertical="center" wrapText="1"/>
      <protection hidden="1"/>
    </xf>
    <xf numFmtId="0" fontId="6" fillId="3" borderId="1" xfId="0" applyFont="1" applyFill="1" applyBorder="1" applyAlignment="1">
      <alignment horizontal="left" wrapText="1"/>
    </xf>
    <xf numFmtId="0" fontId="6" fillId="3" borderId="1" xfId="4" applyNumberFormat="1" applyFont="1" applyFill="1" applyBorder="1" applyAlignment="1" applyProtection="1">
      <alignment horizontal="left" wrapText="1"/>
      <protection hidden="1"/>
    </xf>
    <xf numFmtId="0" fontId="7" fillId="3" borderId="1" xfId="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wrapText="1"/>
    </xf>
    <xf numFmtId="4" fontId="10" fillId="3" borderId="0" xfId="0" applyNumberFormat="1" applyFont="1" applyFill="1"/>
    <xf numFmtId="0" fontId="10" fillId="3" borderId="0" xfId="0" applyFont="1" applyFill="1"/>
    <xf numFmtId="4" fontId="10" fillId="3" borderId="1" xfId="0" applyNumberFormat="1" applyFont="1" applyFill="1" applyBorder="1"/>
    <xf numFmtId="4" fontId="8" fillId="3" borderId="1" xfId="1" applyNumberFormat="1" applyFont="1" applyFill="1" applyBorder="1" applyAlignment="1" applyProtection="1">
      <alignment horizontal="right" wrapText="1"/>
      <protection hidden="1"/>
    </xf>
    <xf numFmtId="4" fontId="6" fillId="3" borderId="1" xfId="0" applyNumberFormat="1" applyFont="1" applyFill="1" applyBorder="1"/>
    <xf numFmtId="4" fontId="6" fillId="3" borderId="1" xfId="2" applyNumberFormat="1" applyFont="1" applyFill="1" applyBorder="1" applyAlignment="1" applyProtection="1">
      <alignment horizontal="right" wrapText="1"/>
      <protection hidden="1"/>
    </xf>
    <xf numFmtId="0" fontId="7" fillId="3" borderId="1" xfId="2" applyNumberFormat="1" applyFont="1" applyFill="1" applyBorder="1" applyAlignment="1" applyProtection="1">
      <alignment vertical="top" wrapText="1"/>
      <protection hidden="1"/>
    </xf>
    <xf numFmtId="4" fontId="10" fillId="3" borderId="1" xfId="1" applyNumberFormat="1" applyFont="1" applyFill="1" applyBorder="1" applyAlignment="1" applyProtection="1">
      <alignment horizontal="right" wrapText="1"/>
      <protection hidden="1"/>
    </xf>
    <xf numFmtId="0" fontId="7" fillId="3" borderId="5" xfId="2" applyNumberFormat="1" applyFont="1" applyFill="1" applyBorder="1" applyAlignment="1" applyProtection="1">
      <alignment vertical="top" wrapText="1"/>
      <protection hidden="1"/>
    </xf>
    <xf numFmtId="4" fontId="7" fillId="3" borderId="5" xfId="2" applyNumberFormat="1" applyFont="1" applyFill="1" applyBorder="1" applyAlignment="1" applyProtection="1">
      <alignment horizontal="right" wrapText="1"/>
      <protection hidden="1"/>
    </xf>
    <xf numFmtId="4" fontId="10" fillId="3" borderId="5" xfId="0" applyNumberFormat="1" applyFont="1" applyFill="1" applyBorder="1"/>
    <xf numFmtId="4" fontId="8" fillId="3" borderId="5" xfId="0" applyNumberFormat="1" applyFont="1" applyFill="1" applyBorder="1"/>
    <xf numFmtId="168" fontId="7" fillId="3" borderId="1" xfId="7" applyNumberFormat="1" applyFont="1" applyFill="1" applyBorder="1" applyAlignment="1" applyProtection="1">
      <protection hidden="1"/>
    </xf>
    <xf numFmtId="4" fontId="7" fillId="3" borderId="1" xfId="0" applyNumberFormat="1" applyFont="1" applyFill="1" applyBorder="1"/>
    <xf numFmtId="4" fontId="10" fillId="3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1" xfId="0" applyNumberFormat="1" applyFont="1" applyFill="1" applyBorder="1" applyAlignment="1" applyProtection="1">
      <alignment horizontal="left" vertical="top" wrapText="1"/>
      <protection hidden="1"/>
    </xf>
    <xf numFmtId="165" fontId="7" fillId="3" borderId="1" xfId="0" applyNumberFormat="1" applyFont="1" applyFill="1" applyBorder="1" applyAlignment="1" applyProtection="1">
      <alignment horizontal="center"/>
      <protection hidden="1"/>
    </xf>
    <xf numFmtId="168" fontId="7" fillId="3" borderId="1" xfId="18" applyNumberFormat="1" applyFont="1" applyFill="1" applyBorder="1" applyAlignment="1" applyProtection="1">
      <protection hidden="1"/>
    </xf>
    <xf numFmtId="0" fontId="6" fillId="3" borderId="1" xfId="0" applyNumberFormat="1" applyFont="1" applyFill="1" applyBorder="1" applyAlignment="1" applyProtection="1">
      <alignment horizontal="left" vertical="top" wrapText="1"/>
      <protection hidden="1"/>
    </xf>
    <xf numFmtId="165" fontId="6" fillId="3" borderId="1" xfId="0" applyNumberFormat="1" applyFont="1" applyFill="1" applyBorder="1" applyAlignment="1" applyProtection="1">
      <alignment horizontal="center"/>
      <protection hidden="1"/>
    </xf>
    <xf numFmtId="168" fontId="23" fillId="3" borderId="6" xfId="20" applyNumberFormat="1" applyFont="1" applyFill="1" applyBorder="1" applyAlignment="1" applyProtection="1">
      <protection hidden="1"/>
    </xf>
    <xf numFmtId="168" fontId="22" fillId="3" borderId="1" xfId="6" applyNumberFormat="1" applyFont="1" applyFill="1" applyBorder="1" applyAlignment="1" applyProtection="1">
      <protection hidden="1"/>
    </xf>
    <xf numFmtId="168" fontId="24" fillId="3" borderId="1" xfId="6" applyNumberFormat="1" applyFont="1" applyFill="1" applyBorder="1" applyAlignment="1" applyProtection="1">
      <protection hidden="1"/>
    </xf>
    <xf numFmtId="168" fontId="24" fillId="3" borderId="1" xfId="7" applyNumberFormat="1" applyFont="1" applyFill="1" applyBorder="1" applyAlignment="1" applyProtection="1">
      <protection hidden="1"/>
    </xf>
    <xf numFmtId="4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68" fontId="23" fillId="3" borderId="1" xfId="20" applyNumberFormat="1" applyFont="1" applyFill="1" applyBorder="1" applyAlignment="1" applyProtection="1">
      <protection hidden="1"/>
    </xf>
    <xf numFmtId="0" fontId="13" fillId="3" borderId="1" xfId="11" applyFont="1" applyFill="1" applyBorder="1" applyAlignment="1">
      <alignment horizontal="center" wrapText="1" readingOrder="1"/>
    </xf>
    <xf numFmtId="0" fontId="6" fillId="3" borderId="3" xfId="2" applyNumberFormat="1" applyFont="1" applyFill="1" applyBorder="1" applyAlignment="1" applyProtection="1">
      <alignment horizontal="center" wrapText="1"/>
      <protection hidden="1"/>
    </xf>
    <xf numFmtId="0" fontId="6" fillId="3" borderId="1" xfId="2" applyNumberFormat="1" applyFont="1" applyFill="1" applyBorder="1" applyAlignment="1" applyProtection="1">
      <alignment horizontal="center" wrapText="1"/>
      <protection hidden="1"/>
    </xf>
    <xf numFmtId="167" fontId="6" fillId="0" borderId="6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 applyProtection="1">
      <alignment horizontal="center" wrapText="1"/>
      <protection hidden="1"/>
    </xf>
    <xf numFmtId="0" fontId="6" fillId="3" borderId="3" xfId="4" applyNumberFormat="1" applyFont="1" applyFill="1" applyBorder="1" applyAlignment="1" applyProtection="1">
      <alignment horizontal="center" wrapText="1"/>
      <protection hidden="1"/>
    </xf>
    <xf numFmtId="0" fontId="6" fillId="3" borderId="1" xfId="4" applyNumberFormat="1" applyFont="1" applyFill="1" applyBorder="1" applyAlignment="1" applyProtection="1">
      <alignment horizontal="center" wrapText="1"/>
      <protection hidden="1"/>
    </xf>
    <xf numFmtId="0" fontId="6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4" applyNumberFormat="1" applyFont="1" applyFill="1" applyBorder="1" applyAlignment="1" applyProtection="1">
      <alignment horizontal="center" wrapText="1"/>
      <protection hidden="1"/>
    </xf>
    <xf numFmtId="0" fontId="6" fillId="3" borderId="2" xfId="2" applyNumberFormat="1" applyFont="1" applyFill="1" applyBorder="1" applyAlignment="1" applyProtection="1">
      <alignment horizontal="center" wrapText="1"/>
      <protection hidden="1"/>
    </xf>
    <xf numFmtId="0" fontId="7" fillId="3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1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2" xfId="2" applyNumberFormat="1" applyFont="1" applyFill="1" applyBorder="1" applyAlignment="1" applyProtection="1">
      <alignment horizontal="center" wrapText="1"/>
      <protection hidden="1"/>
    </xf>
    <xf numFmtId="0" fontId="7" fillId="3" borderId="4" xfId="2" applyNumberFormat="1" applyFont="1" applyFill="1" applyBorder="1" applyAlignment="1" applyProtection="1">
      <alignment horizontal="center" wrapText="1"/>
      <protection hidden="1"/>
    </xf>
    <xf numFmtId="0" fontId="7" fillId="3" borderId="3" xfId="2" applyNumberFormat="1" applyFont="1" applyFill="1" applyBorder="1" applyAlignment="1" applyProtection="1">
      <alignment horizontal="center" wrapText="1"/>
      <protection hidden="1"/>
    </xf>
    <xf numFmtId="0" fontId="18" fillId="0" borderId="1" xfId="7" applyNumberFormat="1" applyFont="1" applyFill="1" applyBorder="1" applyAlignment="1" applyProtection="1">
      <alignment horizontal="center" vertical="center"/>
      <protection hidden="1"/>
    </xf>
    <xf numFmtId="0" fontId="1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8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wrapText="1"/>
    </xf>
  </cellXfs>
  <cellStyles count="21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 6" xfId="18"/>
    <cellStyle name="Обычный 7" xfId="19"/>
    <cellStyle name="Обычный 8" xfId="20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view="pageBreakPreview" zoomScaleNormal="85" zoomScaleSheetLayoutView="100" workbookViewId="0">
      <pane ySplit="6" topLeftCell="A94" activePane="bottomLeft" state="frozen"/>
      <selection pane="bottomLeft" activeCell="A4" sqref="A4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7.5703125" style="1" customWidth="1"/>
    <col min="6" max="6" width="17.7109375" style="1" customWidth="1"/>
    <col min="7" max="7" width="15.5703125" style="1" customWidth="1"/>
    <col min="8" max="8" width="16.28515625" style="1" customWidth="1"/>
    <col min="9" max="9" width="17.42578125" style="1" customWidth="1"/>
    <col min="10" max="10" width="16.7109375" style="1" customWidth="1"/>
    <col min="11" max="11" width="17.5703125" style="1" customWidth="1"/>
    <col min="12" max="12" width="16.7109375" style="1" customWidth="1"/>
    <col min="13" max="13" width="17.5703125" style="1" customWidth="1"/>
    <col min="14" max="14" width="19" style="1" customWidth="1"/>
    <col min="15" max="15" width="19.28515625" style="1" customWidth="1"/>
    <col min="16" max="16" width="15.42578125" style="1" customWidth="1"/>
    <col min="17" max="16384" width="8.85546875" style="1"/>
  </cols>
  <sheetData>
    <row r="1" spans="1:17" s="8" customFormat="1" x14ac:dyDescent="0.2">
      <c r="A1" s="6"/>
      <c r="B1" s="5"/>
      <c r="C1" s="7"/>
      <c r="D1" s="102"/>
      <c r="E1" s="102"/>
      <c r="F1" s="102"/>
      <c r="G1" s="102"/>
      <c r="H1" s="102"/>
      <c r="I1" s="102"/>
      <c r="O1" s="101"/>
      <c r="P1" s="101"/>
    </row>
    <row r="2" spans="1:17" s="8" customFormat="1" x14ac:dyDescent="0.2">
      <c r="A2" s="9"/>
      <c r="B2" s="10"/>
      <c r="C2" s="11"/>
      <c r="D2" s="103"/>
      <c r="E2" s="103"/>
      <c r="F2" s="103"/>
      <c r="G2" s="103"/>
      <c r="H2" s="103"/>
      <c r="I2" s="103"/>
      <c r="O2" s="101"/>
      <c r="P2" s="101"/>
    </row>
    <row r="3" spans="1:17" s="8" customFormat="1" x14ac:dyDescent="0.2">
      <c r="A3" s="104" t="s">
        <v>158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7" s="8" customForma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6"/>
      <c r="M4" s="26"/>
      <c r="N4" s="22"/>
      <c r="O4" s="22"/>
      <c r="P4" s="21" t="s">
        <v>138</v>
      </c>
    </row>
    <row r="5" spans="1:17" s="25" customFormat="1" ht="35.25" customHeight="1" x14ac:dyDescent="0.2">
      <c r="A5" s="110" t="s">
        <v>112</v>
      </c>
      <c r="B5" s="112" t="s">
        <v>115</v>
      </c>
      <c r="C5" s="113"/>
      <c r="D5" s="111" t="s">
        <v>150</v>
      </c>
      <c r="E5" s="100" t="s">
        <v>1</v>
      </c>
      <c r="F5" s="100" t="s">
        <v>151</v>
      </c>
      <c r="G5" s="100" t="s">
        <v>1</v>
      </c>
      <c r="H5" s="100" t="s">
        <v>152</v>
      </c>
      <c r="I5" s="100" t="s">
        <v>1</v>
      </c>
      <c r="J5" s="100" t="s">
        <v>153</v>
      </c>
      <c r="K5" s="100" t="s">
        <v>1</v>
      </c>
      <c r="L5" s="100" t="s">
        <v>154</v>
      </c>
      <c r="M5" s="100" t="s">
        <v>1</v>
      </c>
      <c r="N5" s="100" t="s">
        <v>155</v>
      </c>
      <c r="O5" s="100" t="s">
        <v>99</v>
      </c>
      <c r="P5" s="100" t="s">
        <v>156</v>
      </c>
    </row>
    <row r="6" spans="1:17" s="25" customFormat="1" ht="35.25" customHeight="1" x14ac:dyDescent="0.2">
      <c r="A6" s="110"/>
      <c r="B6" s="114"/>
      <c r="C6" s="115"/>
      <c r="D6" s="111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7" s="30" customFormat="1" ht="13.5" customHeight="1" x14ac:dyDescent="0.2">
      <c r="A7" s="107" t="s">
        <v>144</v>
      </c>
      <c r="B7" s="108"/>
      <c r="C7" s="109"/>
      <c r="D7" s="27">
        <f>D8+D36+D41+D42+D43+D44</f>
        <v>4489761700</v>
      </c>
      <c r="E7" s="28">
        <f>F7-D7</f>
        <v>3980470.1800003052</v>
      </c>
      <c r="F7" s="27">
        <f>F8+F36+F41+F42+F43+F44</f>
        <v>4493742170.1800003</v>
      </c>
      <c r="G7" s="28">
        <f>H7-F7</f>
        <v>319903821.86999893</v>
      </c>
      <c r="H7" s="27">
        <f t="shared" ref="H7:P7" si="0">H8+H36+H41+H42+H43+H44</f>
        <v>4813645992.0499992</v>
      </c>
      <c r="I7" s="27">
        <f t="shared" si="0"/>
        <v>134704094</v>
      </c>
      <c r="J7" s="27">
        <f t="shared" si="0"/>
        <v>4948350086.0499992</v>
      </c>
      <c r="K7" s="27">
        <f t="shared" si="0"/>
        <v>0</v>
      </c>
      <c r="L7" s="27">
        <f t="shared" ref="L7:M7" si="1">L8+L36+L41+L42+L43+L44</f>
        <v>4948350086.0499992</v>
      </c>
      <c r="M7" s="27">
        <f t="shared" si="1"/>
        <v>329828114.5</v>
      </c>
      <c r="N7" s="27">
        <f t="shared" si="0"/>
        <v>5278178200.5499992</v>
      </c>
      <c r="O7" s="27">
        <f t="shared" si="0"/>
        <v>73978700</v>
      </c>
      <c r="P7" s="27">
        <f t="shared" si="0"/>
        <v>5352156900.5499992</v>
      </c>
      <c r="Q7" s="29"/>
    </row>
    <row r="8" spans="1:17" s="34" customFormat="1" x14ac:dyDescent="0.2">
      <c r="A8" s="31" t="s">
        <v>145</v>
      </c>
      <c r="B8" s="105"/>
      <c r="C8" s="106"/>
      <c r="D8" s="32">
        <f>D9+D20</f>
        <v>1785462200</v>
      </c>
      <c r="E8" s="28">
        <f>F8-D8</f>
        <v>44691638</v>
      </c>
      <c r="F8" s="32">
        <f t="shared" ref="F8:P8" si="2">F9+F20</f>
        <v>1830153838</v>
      </c>
      <c r="G8" s="32">
        <f t="shared" si="2"/>
        <v>97631647.5</v>
      </c>
      <c r="H8" s="32">
        <f t="shared" si="2"/>
        <v>1927785485.5</v>
      </c>
      <c r="I8" s="32">
        <f t="shared" si="2"/>
        <v>104547700</v>
      </c>
      <c r="J8" s="32">
        <f t="shared" si="2"/>
        <v>2032333185.5</v>
      </c>
      <c r="K8" s="32">
        <f t="shared" si="2"/>
        <v>0</v>
      </c>
      <c r="L8" s="32">
        <f t="shared" ref="L8:M8" si="3">L9+L20</f>
        <v>2032333185.5</v>
      </c>
      <c r="M8" s="32">
        <f t="shared" si="3"/>
        <v>154247514.5</v>
      </c>
      <c r="N8" s="32">
        <f t="shared" si="2"/>
        <v>2186580700</v>
      </c>
      <c r="O8" s="32">
        <f t="shared" si="2"/>
        <v>0</v>
      </c>
      <c r="P8" s="32">
        <f t="shared" si="2"/>
        <v>2186580700</v>
      </c>
      <c r="Q8" s="33"/>
    </row>
    <row r="9" spans="1:17" s="34" customFormat="1" x14ac:dyDescent="0.2">
      <c r="A9" s="31" t="s">
        <v>146</v>
      </c>
      <c r="B9" s="105"/>
      <c r="C9" s="106"/>
      <c r="D9" s="28">
        <f>SUM(D10:D19)</f>
        <v>1516688500</v>
      </c>
      <c r="E9" s="35">
        <f>F9-D9</f>
        <v>35000</v>
      </c>
      <c r="F9" s="28">
        <f t="shared" ref="F9:P9" si="4">SUM(F10:F19)</f>
        <v>1516723500</v>
      </c>
      <c r="G9" s="28">
        <f t="shared" si="4"/>
        <v>89283200</v>
      </c>
      <c r="H9" s="28">
        <f t="shared" si="4"/>
        <v>1606006700</v>
      </c>
      <c r="I9" s="28">
        <f>SUM(I10:I19)</f>
        <v>28629200</v>
      </c>
      <c r="J9" s="28">
        <f t="shared" si="4"/>
        <v>1634635900</v>
      </c>
      <c r="K9" s="28">
        <f t="shared" si="4"/>
        <v>0</v>
      </c>
      <c r="L9" s="28">
        <f t="shared" ref="L9:M9" si="5">SUM(L10:L19)</f>
        <v>1634635900</v>
      </c>
      <c r="M9" s="28">
        <f t="shared" si="5"/>
        <v>179461900</v>
      </c>
      <c r="N9" s="28">
        <f t="shared" si="4"/>
        <v>1814097800</v>
      </c>
      <c r="O9" s="28">
        <f t="shared" si="4"/>
        <v>0</v>
      </c>
      <c r="P9" s="28">
        <f t="shared" si="4"/>
        <v>1814097800</v>
      </c>
      <c r="Q9" s="33"/>
    </row>
    <row r="10" spans="1:17" s="30" customFormat="1" ht="14.45" customHeight="1" x14ac:dyDescent="0.2">
      <c r="A10" s="36" t="s">
        <v>0</v>
      </c>
      <c r="B10" s="75" t="s">
        <v>96</v>
      </c>
      <c r="C10" s="76"/>
      <c r="D10" s="37">
        <v>1130752200</v>
      </c>
      <c r="E10" s="35">
        <f>F10-D10</f>
        <v>0</v>
      </c>
      <c r="F10" s="37">
        <v>1130752200</v>
      </c>
      <c r="G10" s="35">
        <f>H10-F10</f>
        <v>89236300</v>
      </c>
      <c r="H10" s="38">
        <v>1219988500</v>
      </c>
      <c r="I10" s="35">
        <f t="shared" ref="I10:I14" si="6">J10-H10</f>
        <v>35400000</v>
      </c>
      <c r="J10" s="38">
        <v>1255388500</v>
      </c>
      <c r="K10" s="35">
        <f>L10-J10</f>
        <v>0</v>
      </c>
      <c r="L10" s="38">
        <v>1255388500</v>
      </c>
      <c r="M10" s="35">
        <f>N10-L10</f>
        <v>131987900</v>
      </c>
      <c r="N10" s="38">
        <v>1387376400</v>
      </c>
      <c r="O10" s="35">
        <f>P10-N10</f>
        <v>0</v>
      </c>
      <c r="P10" s="38">
        <v>1387376400</v>
      </c>
      <c r="Q10" s="29"/>
    </row>
    <row r="11" spans="1:17" s="30" customFormat="1" ht="28.9" customHeight="1" x14ac:dyDescent="0.2">
      <c r="A11" s="39" t="s">
        <v>105</v>
      </c>
      <c r="B11" s="116" t="s">
        <v>97</v>
      </c>
      <c r="C11" s="117"/>
      <c r="D11" s="37">
        <v>16235300</v>
      </c>
      <c r="E11" s="35">
        <f t="shared" ref="E11:E19" si="7">F11-D11</f>
        <v>0</v>
      </c>
      <c r="F11" s="37">
        <v>16235300</v>
      </c>
      <c r="G11" s="35">
        <f t="shared" ref="G11:G33" si="8">H11-F11</f>
        <v>0</v>
      </c>
      <c r="H11" s="37">
        <v>16235300</v>
      </c>
      <c r="I11" s="35">
        <f t="shared" si="6"/>
        <v>0</v>
      </c>
      <c r="J11" s="37">
        <v>16235300</v>
      </c>
      <c r="K11" s="35">
        <f t="shared" ref="K11:K19" si="9">L11-J11</f>
        <v>0</v>
      </c>
      <c r="L11" s="37">
        <v>16235300</v>
      </c>
      <c r="M11" s="35">
        <f t="shared" ref="M11:M19" si="10">N11-L11</f>
        <v>2759000</v>
      </c>
      <c r="N11" s="38">
        <v>18994300</v>
      </c>
      <c r="O11" s="35">
        <f>P11-N11</f>
        <v>0</v>
      </c>
      <c r="P11" s="38">
        <v>18994300</v>
      </c>
      <c r="Q11" s="29"/>
    </row>
    <row r="12" spans="1:17" s="30" customFormat="1" ht="25.5" x14ac:dyDescent="0.2">
      <c r="A12" s="36" t="s">
        <v>8</v>
      </c>
      <c r="B12" s="75" t="s">
        <v>72</v>
      </c>
      <c r="C12" s="76"/>
      <c r="D12" s="37">
        <v>235000000</v>
      </c>
      <c r="E12" s="35">
        <f t="shared" si="7"/>
        <v>0</v>
      </c>
      <c r="F12" s="37">
        <v>235000000</v>
      </c>
      <c r="G12" s="35">
        <f t="shared" si="8"/>
        <v>0</v>
      </c>
      <c r="H12" s="37">
        <v>235000000</v>
      </c>
      <c r="I12" s="35">
        <f t="shared" si="6"/>
        <v>3000000</v>
      </c>
      <c r="J12" s="37">
        <v>238000000</v>
      </c>
      <c r="K12" s="35">
        <f t="shared" si="9"/>
        <v>0</v>
      </c>
      <c r="L12" s="37">
        <v>238000000</v>
      </c>
      <c r="M12" s="35">
        <f t="shared" si="10"/>
        <v>42000000</v>
      </c>
      <c r="N12" s="38">
        <v>280000000</v>
      </c>
      <c r="O12" s="35">
        <f t="shared" ref="O12:O44" si="11">P12-N12</f>
        <v>0</v>
      </c>
      <c r="P12" s="38">
        <v>280000000</v>
      </c>
      <c r="Q12" s="29"/>
    </row>
    <row r="13" spans="1:17" s="30" customFormat="1" ht="25.5" x14ac:dyDescent="0.2">
      <c r="A13" s="40" t="s">
        <v>9</v>
      </c>
      <c r="B13" s="90" t="s">
        <v>102</v>
      </c>
      <c r="C13" s="91"/>
      <c r="D13" s="37">
        <v>0</v>
      </c>
      <c r="E13" s="35">
        <f t="shared" si="7"/>
        <v>35000</v>
      </c>
      <c r="F13" s="37">
        <v>35000</v>
      </c>
      <c r="G13" s="35">
        <f t="shared" si="8"/>
        <v>0</v>
      </c>
      <c r="H13" s="37">
        <v>35000</v>
      </c>
      <c r="I13" s="35">
        <f t="shared" si="6"/>
        <v>189200</v>
      </c>
      <c r="J13" s="37">
        <v>224200</v>
      </c>
      <c r="K13" s="35">
        <f t="shared" si="9"/>
        <v>0</v>
      </c>
      <c r="L13" s="37">
        <v>224200</v>
      </c>
      <c r="M13" s="35">
        <f t="shared" si="10"/>
        <v>15000</v>
      </c>
      <c r="N13" s="38">
        <v>239200</v>
      </c>
      <c r="O13" s="35">
        <f t="shared" si="11"/>
        <v>0</v>
      </c>
      <c r="P13" s="38">
        <v>239200</v>
      </c>
      <c r="Q13" s="29"/>
    </row>
    <row r="14" spans="1:17" s="30" customFormat="1" x14ac:dyDescent="0.2">
      <c r="A14" s="41" t="s">
        <v>2</v>
      </c>
      <c r="B14" s="92" t="s">
        <v>103</v>
      </c>
      <c r="C14" s="93"/>
      <c r="D14" s="37">
        <v>41000</v>
      </c>
      <c r="E14" s="35">
        <f t="shared" si="7"/>
        <v>0</v>
      </c>
      <c r="F14" s="37">
        <v>41000</v>
      </c>
      <c r="G14" s="35">
        <f t="shared" si="8"/>
        <v>46900</v>
      </c>
      <c r="H14" s="37">
        <v>87900</v>
      </c>
      <c r="I14" s="35">
        <f t="shared" si="6"/>
        <v>10000</v>
      </c>
      <c r="J14" s="37">
        <v>97900</v>
      </c>
      <c r="K14" s="35">
        <f t="shared" si="9"/>
        <v>0</v>
      </c>
      <c r="L14" s="37">
        <v>97900</v>
      </c>
      <c r="M14" s="35">
        <f t="shared" si="10"/>
        <v>0</v>
      </c>
      <c r="N14" s="38">
        <v>97900</v>
      </c>
      <c r="O14" s="35">
        <f t="shared" si="11"/>
        <v>0</v>
      </c>
      <c r="P14" s="38">
        <v>97900</v>
      </c>
      <c r="Q14" s="29"/>
    </row>
    <row r="15" spans="1:17" s="34" customFormat="1" ht="25.5" x14ac:dyDescent="0.2">
      <c r="A15" s="41" t="s">
        <v>10</v>
      </c>
      <c r="B15" s="92" t="s">
        <v>104</v>
      </c>
      <c r="C15" s="93"/>
      <c r="D15" s="37">
        <v>11200000</v>
      </c>
      <c r="E15" s="35">
        <f t="shared" si="7"/>
        <v>0</v>
      </c>
      <c r="F15" s="37">
        <v>11200000</v>
      </c>
      <c r="G15" s="35">
        <f t="shared" si="8"/>
        <v>0</v>
      </c>
      <c r="H15" s="38">
        <v>11200000</v>
      </c>
      <c r="I15" s="35">
        <f t="shared" ref="I15:I17" si="12">J15-H15</f>
        <v>0</v>
      </c>
      <c r="J15" s="38">
        <v>11200000</v>
      </c>
      <c r="K15" s="35">
        <f t="shared" si="9"/>
        <v>0</v>
      </c>
      <c r="L15" s="38">
        <v>11200000</v>
      </c>
      <c r="M15" s="35">
        <f t="shared" si="10"/>
        <v>0</v>
      </c>
      <c r="N15" s="38">
        <v>11200000</v>
      </c>
      <c r="O15" s="35">
        <f t="shared" si="11"/>
        <v>0</v>
      </c>
      <c r="P15" s="38">
        <v>11200000</v>
      </c>
      <c r="Q15" s="33"/>
    </row>
    <row r="16" spans="1:17" s="30" customFormat="1" x14ac:dyDescent="0.2">
      <c r="A16" s="42" t="s">
        <v>3</v>
      </c>
      <c r="B16" s="88" t="s">
        <v>73</v>
      </c>
      <c r="C16" s="89"/>
      <c r="D16" s="37">
        <v>25324000</v>
      </c>
      <c r="E16" s="35">
        <f t="shared" si="7"/>
        <v>0</v>
      </c>
      <c r="F16" s="37">
        <v>25324000</v>
      </c>
      <c r="G16" s="35">
        <f t="shared" si="8"/>
        <v>0</v>
      </c>
      <c r="H16" s="37">
        <v>25324000</v>
      </c>
      <c r="I16" s="35">
        <f t="shared" si="12"/>
        <v>0</v>
      </c>
      <c r="J16" s="37">
        <v>25324000</v>
      </c>
      <c r="K16" s="35">
        <f t="shared" si="9"/>
        <v>0</v>
      </c>
      <c r="L16" s="37">
        <v>25324000</v>
      </c>
      <c r="M16" s="35">
        <f t="shared" si="10"/>
        <v>0</v>
      </c>
      <c r="N16" s="38">
        <v>25324000</v>
      </c>
      <c r="O16" s="35">
        <f t="shared" si="11"/>
        <v>0</v>
      </c>
      <c r="P16" s="38">
        <v>25324000</v>
      </c>
      <c r="Q16" s="29"/>
    </row>
    <row r="17" spans="1:17" s="30" customFormat="1" x14ac:dyDescent="0.2">
      <c r="A17" s="42" t="s">
        <v>119</v>
      </c>
      <c r="B17" s="88" t="s">
        <v>120</v>
      </c>
      <c r="C17" s="89"/>
      <c r="D17" s="37">
        <v>28400000</v>
      </c>
      <c r="E17" s="35">
        <f t="shared" si="7"/>
        <v>0</v>
      </c>
      <c r="F17" s="37">
        <v>28400000</v>
      </c>
      <c r="G17" s="35">
        <f t="shared" si="8"/>
        <v>0</v>
      </c>
      <c r="H17" s="37">
        <v>28400000</v>
      </c>
      <c r="I17" s="35">
        <f t="shared" si="12"/>
        <v>-1320000</v>
      </c>
      <c r="J17" s="37">
        <v>27080000</v>
      </c>
      <c r="K17" s="35">
        <f t="shared" si="9"/>
        <v>0</v>
      </c>
      <c r="L17" s="37">
        <v>27080000</v>
      </c>
      <c r="M17" s="35">
        <f t="shared" si="10"/>
        <v>0</v>
      </c>
      <c r="N17" s="38">
        <v>27080000</v>
      </c>
      <c r="O17" s="35">
        <f t="shared" si="11"/>
        <v>0</v>
      </c>
      <c r="P17" s="38">
        <v>27080000</v>
      </c>
      <c r="Q17" s="29"/>
    </row>
    <row r="18" spans="1:17" s="30" customFormat="1" x14ac:dyDescent="0.2">
      <c r="A18" s="36" t="s">
        <v>4</v>
      </c>
      <c r="B18" s="75" t="s">
        <v>74</v>
      </c>
      <c r="C18" s="76"/>
      <c r="D18" s="37">
        <v>60436000</v>
      </c>
      <c r="E18" s="35">
        <f t="shared" si="7"/>
        <v>0</v>
      </c>
      <c r="F18" s="37">
        <v>60436000</v>
      </c>
      <c r="G18" s="35">
        <f t="shared" si="8"/>
        <v>0</v>
      </c>
      <c r="H18" s="37">
        <v>60436000</v>
      </c>
      <c r="I18" s="35">
        <f>J18-H18</f>
        <v>-8650000</v>
      </c>
      <c r="J18" s="37">
        <v>51786000</v>
      </c>
      <c r="K18" s="35">
        <f t="shared" si="9"/>
        <v>0</v>
      </c>
      <c r="L18" s="37">
        <v>51786000</v>
      </c>
      <c r="M18" s="35">
        <f t="shared" si="10"/>
        <v>0</v>
      </c>
      <c r="N18" s="38">
        <v>51786000</v>
      </c>
      <c r="O18" s="35">
        <f t="shared" si="11"/>
        <v>0</v>
      </c>
      <c r="P18" s="38">
        <v>51786000</v>
      </c>
      <c r="Q18" s="29"/>
    </row>
    <row r="19" spans="1:17" s="30" customFormat="1" ht="13.5" customHeight="1" x14ac:dyDescent="0.2">
      <c r="A19" s="42" t="s">
        <v>136</v>
      </c>
      <c r="B19" s="88" t="s">
        <v>135</v>
      </c>
      <c r="C19" s="89"/>
      <c r="D19" s="37">
        <v>9300000</v>
      </c>
      <c r="E19" s="35">
        <f t="shared" si="7"/>
        <v>0</v>
      </c>
      <c r="F19" s="37">
        <v>9300000</v>
      </c>
      <c r="G19" s="35">
        <f t="shared" si="8"/>
        <v>0</v>
      </c>
      <c r="H19" s="37">
        <v>9300000</v>
      </c>
      <c r="I19" s="35">
        <f>J19-H19</f>
        <v>0</v>
      </c>
      <c r="J19" s="37">
        <v>9300000</v>
      </c>
      <c r="K19" s="35">
        <f t="shared" si="9"/>
        <v>0</v>
      </c>
      <c r="L19" s="37">
        <v>9300000</v>
      </c>
      <c r="M19" s="35">
        <f t="shared" si="10"/>
        <v>2700000</v>
      </c>
      <c r="N19" s="38">
        <v>12000000</v>
      </c>
      <c r="O19" s="35">
        <f t="shared" si="11"/>
        <v>0</v>
      </c>
      <c r="P19" s="38">
        <v>12000000</v>
      </c>
      <c r="Q19" s="29"/>
    </row>
    <row r="20" spans="1:17" s="30" customFormat="1" ht="13.5" customHeight="1" x14ac:dyDescent="0.2">
      <c r="A20" s="43" t="s">
        <v>147</v>
      </c>
      <c r="B20" s="94"/>
      <c r="C20" s="88"/>
      <c r="D20" s="28">
        <f>SUM(D22:D35)</f>
        <v>268773700</v>
      </c>
      <c r="E20" s="28">
        <f>F20-D20</f>
        <v>44656638</v>
      </c>
      <c r="F20" s="28">
        <f>SUM(F22:F35)</f>
        <v>313430338</v>
      </c>
      <c r="G20" s="28">
        <f>H20-F20</f>
        <v>8348447.5</v>
      </c>
      <c r="H20" s="28">
        <f>SUM(H21:H35)</f>
        <v>321778785.5</v>
      </c>
      <c r="I20" s="28">
        <f>J20-H20</f>
        <v>75918500</v>
      </c>
      <c r="J20" s="28">
        <f>SUM(J21:J35)</f>
        <v>397697285.5</v>
      </c>
      <c r="K20" s="28">
        <f>L20-J20</f>
        <v>0</v>
      </c>
      <c r="L20" s="28">
        <f>SUM(L21:L35)</f>
        <v>397697285.5</v>
      </c>
      <c r="M20" s="28">
        <f>N20-L20</f>
        <v>-25214385.5</v>
      </c>
      <c r="N20" s="28">
        <f>SUM(N21:N35)</f>
        <v>372482900</v>
      </c>
      <c r="O20" s="35">
        <f t="shared" si="11"/>
        <v>0</v>
      </c>
      <c r="P20" s="28">
        <f>SUM(P21:P35)</f>
        <v>372482900</v>
      </c>
      <c r="Q20" s="29"/>
    </row>
    <row r="21" spans="1:17" s="30" customFormat="1" ht="13.5" customHeight="1" x14ac:dyDescent="0.2">
      <c r="A21" s="43"/>
      <c r="B21" s="94" t="s">
        <v>157</v>
      </c>
      <c r="C21" s="88"/>
      <c r="D21" s="38">
        <v>0</v>
      </c>
      <c r="E21" s="38">
        <v>0</v>
      </c>
      <c r="F21" s="38">
        <v>0</v>
      </c>
      <c r="G21" s="35">
        <f t="shared" si="8"/>
        <v>78500</v>
      </c>
      <c r="H21" s="38">
        <v>78500</v>
      </c>
      <c r="I21" s="35">
        <f t="shared" ref="I21:I34" si="13">J21-H21</f>
        <v>0</v>
      </c>
      <c r="J21" s="38">
        <v>78500</v>
      </c>
      <c r="K21" s="35">
        <f t="shared" ref="K21:K35" si="14">L21-J21</f>
        <v>0</v>
      </c>
      <c r="L21" s="38">
        <v>78500</v>
      </c>
      <c r="M21" s="35">
        <f t="shared" ref="M21:M35" si="15">N21-L21</f>
        <v>0</v>
      </c>
      <c r="N21" s="38">
        <v>78500</v>
      </c>
      <c r="O21" s="35">
        <f t="shared" si="11"/>
        <v>0</v>
      </c>
      <c r="P21" s="28">
        <v>78500</v>
      </c>
      <c r="Q21" s="29"/>
    </row>
    <row r="22" spans="1:17" s="30" customFormat="1" x14ac:dyDescent="0.2">
      <c r="A22" s="44" t="s">
        <v>15</v>
      </c>
      <c r="B22" s="92" t="s">
        <v>80</v>
      </c>
      <c r="C22" s="93"/>
      <c r="D22" s="37">
        <v>172000000</v>
      </c>
      <c r="E22" s="35">
        <f>F22-D22</f>
        <v>0</v>
      </c>
      <c r="F22" s="37">
        <v>172000000</v>
      </c>
      <c r="G22" s="35">
        <f t="shared" si="8"/>
        <v>0</v>
      </c>
      <c r="H22" s="35">
        <v>172000000</v>
      </c>
      <c r="I22" s="35">
        <f t="shared" si="13"/>
        <v>56000000</v>
      </c>
      <c r="J22" s="35">
        <v>228000000</v>
      </c>
      <c r="K22" s="35">
        <f t="shared" si="14"/>
        <v>0</v>
      </c>
      <c r="L22" s="35">
        <v>228000000</v>
      </c>
      <c r="M22" s="35">
        <f t="shared" si="15"/>
        <v>4000000</v>
      </c>
      <c r="N22" s="35">
        <v>232000000</v>
      </c>
      <c r="O22" s="35">
        <f t="shared" si="11"/>
        <v>0</v>
      </c>
      <c r="P22" s="35">
        <v>232000000</v>
      </c>
      <c r="Q22" s="29"/>
    </row>
    <row r="23" spans="1:17" s="30" customFormat="1" ht="19.5" customHeight="1" x14ac:dyDescent="0.2">
      <c r="A23" s="36" t="s">
        <v>16</v>
      </c>
      <c r="B23" s="75" t="s">
        <v>81</v>
      </c>
      <c r="C23" s="76"/>
      <c r="D23" s="37">
        <v>4177900</v>
      </c>
      <c r="E23" s="35">
        <f t="shared" ref="E23:E35" si="16">F23-D23</f>
        <v>0</v>
      </c>
      <c r="F23" s="37">
        <v>4177900</v>
      </c>
      <c r="G23" s="35">
        <f t="shared" si="8"/>
        <v>0</v>
      </c>
      <c r="H23" s="35">
        <v>4177900</v>
      </c>
      <c r="I23" s="35">
        <f t="shared" si="13"/>
        <v>0</v>
      </c>
      <c r="J23" s="35">
        <v>4177900</v>
      </c>
      <c r="K23" s="35">
        <f t="shared" si="14"/>
        <v>0</v>
      </c>
      <c r="L23" s="35">
        <v>4177900</v>
      </c>
      <c r="M23" s="35">
        <f t="shared" si="15"/>
        <v>415000</v>
      </c>
      <c r="N23" s="35">
        <v>4592900</v>
      </c>
      <c r="O23" s="35">
        <f t="shared" si="11"/>
        <v>0</v>
      </c>
      <c r="P23" s="35">
        <v>4592900</v>
      </c>
      <c r="Q23" s="29"/>
    </row>
    <row r="24" spans="1:17" s="46" customFormat="1" x14ac:dyDescent="0.2">
      <c r="A24" s="41" t="s">
        <v>76</v>
      </c>
      <c r="B24" s="92" t="s">
        <v>77</v>
      </c>
      <c r="C24" s="93"/>
      <c r="D24" s="37">
        <v>0</v>
      </c>
      <c r="E24" s="35">
        <f t="shared" si="16"/>
        <v>1510192</v>
      </c>
      <c r="F24" s="38">
        <v>1510192</v>
      </c>
      <c r="G24" s="35">
        <f t="shared" si="8"/>
        <v>745200</v>
      </c>
      <c r="H24" s="38">
        <v>2255392</v>
      </c>
      <c r="I24" s="35">
        <f t="shared" si="13"/>
        <v>800000</v>
      </c>
      <c r="J24" s="38">
        <v>3055392</v>
      </c>
      <c r="K24" s="35">
        <f t="shared" si="14"/>
        <v>0</v>
      </c>
      <c r="L24" s="38">
        <v>3055392</v>
      </c>
      <c r="M24" s="35">
        <f t="shared" si="15"/>
        <v>702158</v>
      </c>
      <c r="N24" s="38">
        <v>3757550</v>
      </c>
      <c r="O24" s="35">
        <f t="shared" si="11"/>
        <v>0</v>
      </c>
      <c r="P24" s="38">
        <v>3757550</v>
      </c>
      <c r="Q24" s="45"/>
    </row>
    <row r="25" spans="1:17" s="46" customFormat="1" x14ac:dyDescent="0.2">
      <c r="A25" s="41" t="s">
        <v>143</v>
      </c>
      <c r="B25" s="118" t="s">
        <v>142</v>
      </c>
      <c r="C25" s="92"/>
      <c r="D25" s="37">
        <v>0</v>
      </c>
      <c r="E25" s="35">
        <f t="shared" si="16"/>
        <v>22000</v>
      </c>
      <c r="F25" s="37">
        <v>22000</v>
      </c>
      <c r="G25" s="35">
        <f t="shared" si="8"/>
        <v>50900</v>
      </c>
      <c r="H25" s="38">
        <v>72900</v>
      </c>
      <c r="I25" s="35">
        <f t="shared" si="13"/>
        <v>9000</v>
      </c>
      <c r="J25" s="38">
        <v>81900</v>
      </c>
      <c r="K25" s="35">
        <f t="shared" si="14"/>
        <v>0</v>
      </c>
      <c r="L25" s="38">
        <v>81900</v>
      </c>
      <c r="M25" s="35">
        <f t="shared" si="15"/>
        <v>79200</v>
      </c>
      <c r="N25" s="38">
        <v>161100</v>
      </c>
      <c r="O25" s="35">
        <f t="shared" si="11"/>
        <v>0</v>
      </c>
      <c r="P25" s="38">
        <v>161100</v>
      </c>
      <c r="Q25" s="45"/>
    </row>
    <row r="26" spans="1:17" s="46" customFormat="1" x14ac:dyDescent="0.2">
      <c r="A26" s="36" t="s">
        <v>78</v>
      </c>
      <c r="B26" s="75" t="s">
        <v>79</v>
      </c>
      <c r="C26" s="76"/>
      <c r="D26" s="37">
        <v>300000</v>
      </c>
      <c r="E26" s="35">
        <f t="shared" si="16"/>
        <v>0</v>
      </c>
      <c r="F26" s="38">
        <v>300000</v>
      </c>
      <c r="G26" s="35">
        <f t="shared" si="8"/>
        <v>5678000</v>
      </c>
      <c r="H26" s="38">
        <v>5978000</v>
      </c>
      <c r="I26" s="35">
        <f t="shared" si="13"/>
        <v>581000</v>
      </c>
      <c r="J26" s="38">
        <v>6559000</v>
      </c>
      <c r="K26" s="35">
        <f t="shared" si="14"/>
        <v>0</v>
      </c>
      <c r="L26" s="38">
        <v>6559000</v>
      </c>
      <c r="M26" s="35">
        <f t="shared" si="15"/>
        <v>0</v>
      </c>
      <c r="N26" s="38">
        <v>6559000</v>
      </c>
      <c r="O26" s="35">
        <f t="shared" si="11"/>
        <v>0</v>
      </c>
      <c r="P26" s="38">
        <v>6559000</v>
      </c>
      <c r="Q26" s="45"/>
    </row>
    <row r="27" spans="1:17" s="30" customFormat="1" ht="15" customHeight="1" x14ac:dyDescent="0.2">
      <c r="A27" s="36" t="s">
        <v>11</v>
      </c>
      <c r="B27" s="75" t="s">
        <v>82</v>
      </c>
      <c r="C27" s="76"/>
      <c r="D27" s="38">
        <v>26000000</v>
      </c>
      <c r="E27" s="35">
        <f t="shared" si="16"/>
        <v>0</v>
      </c>
      <c r="F27" s="38">
        <v>26000000</v>
      </c>
      <c r="G27" s="35">
        <f t="shared" si="8"/>
        <v>967361</v>
      </c>
      <c r="H27" s="38">
        <v>26967361</v>
      </c>
      <c r="I27" s="35">
        <f t="shared" si="13"/>
        <v>24000000</v>
      </c>
      <c r="J27" s="38">
        <v>50967361</v>
      </c>
      <c r="K27" s="35">
        <f t="shared" si="14"/>
        <v>0</v>
      </c>
      <c r="L27" s="38">
        <v>50967361</v>
      </c>
      <c r="M27" s="35">
        <f t="shared" si="15"/>
        <v>14032639</v>
      </c>
      <c r="N27" s="38">
        <v>65000000</v>
      </c>
      <c r="O27" s="35">
        <f t="shared" si="11"/>
        <v>0</v>
      </c>
      <c r="P27" s="38">
        <v>65000000</v>
      </c>
      <c r="Q27" s="29"/>
    </row>
    <row r="28" spans="1:17" s="30" customFormat="1" ht="25.5" x14ac:dyDescent="0.2">
      <c r="A28" s="36" t="s">
        <v>17</v>
      </c>
      <c r="B28" s="75" t="s">
        <v>83</v>
      </c>
      <c r="C28" s="76"/>
      <c r="D28" s="37">
        <v>48228600</v>
      </c>
      <c r="E28" s="35">
        <f t="shared" si="16"/>
        <v>42805246</v>
      </c>
      <c r="F28" s="38">
        <v>91033846</v>
      </c>
      <c r="G28" s="35">
        <f t="shared" si="8"/>
        <v>0</v>
      </c>
      <c r="H28" s="38">
        <v>91033846</v>
      </c>
      <c r="I28" s="35">
        <f t="shared" si="13"/>
        <v>0</v>
      </c>
      <c r="J28" s="38">
        <v>91033846</v>
      </c>
      <c r="K28" s="35">
        <f t="shared" si="14"/>
        <v>0</v>
      </c>
      <c r="L28" s="38">
        <v>91033846</v>
      </c>
      <c r="M28" s="35">
        <f t="shared" si="15"/>
        <v>-40760846</v>
      </c>
      <c r="N28" s="38">
        <v>50273000</v>
      </c>
      <c r="O28" s="35">
        <f t="shared" si="11"/>
        <v>0</v>
      </c>
      <c r="P28" s="38">
        <v>50273000</v>
      </c>
      <c r="Q28" s="29"/>
    </row>
    <row r="29" spans="1:17" s="30" customFormat="1" ht="25.5" x14ac:dyDescent="0.2">
      <c r="A29" s="36" t="s">
        <v>18</v>
      </c>
      <c r="B29" s="75" t="s">
        <v>100</v>
      </c>
      <c r="C29" s="76"/>
      <c r="D29" s="37">
        <v>0</v>
      </c>
      <c r="E29" s="35">
        <f t="shared" si="16"/>
        <v>237000</v>
      </c>
      <c r="F29" s="37">
        <v>237000</v>
      </c>
      <c r="G29" s="35">
        <f t="shared" si="8"/>
        <v>828486.5</v>
      </c>
      <c r="H29" s="38">
        <v>1065486.5</v>
      </c>
      <c r="I29" s="35">
        <f t="shared" si="13"/>
        <v>3700000</v>
      </c>
      <c r="J29" s="38">
        <v>4765486.5</v>
      </c>
      <c r="K29" s="35">
        <f t="shared" si="14"/>
        <v>0</v>
      </c>
      <c r="L29" s="38">
        <v>4765486.5</v>
      </c>
      <c r="M29" s="35">
        <f t="shared" si="15"/>
        <v>184513.5</v>
      </c>
      <c r="N29" s="38">
        <v>4950000</v>
      </c>
      <c r="O29" s="35">
        <f t="shared" si="11"/>
        <v>0</v>
      </c>
      <c r="P29" s="38">
        <v>4950000</v>
      </c>
      <c r="Q29" s="29"/>
    </row>
    <row r="30" spans="1:17" s="30" customFormat="1" ht="38.25" x14ac:dyDescent="0.2">
      <c r="A30" s="36" t="s">
        <v>121</v>
      </c>
      <c r="B30" s="75" t="s">
        <v>122</v>
      </c>
      <c r="C30" s="76"/>
      <c r="D30" s="37">
        <v>3223500</v>
      </c>
      <c r="E30" s="35">
        <f t="shared" si="16"/>
        <v>80200</v>
      </c>
      <c r="F30" s="37">
        <v>3303700</v>
      </c>
      <c r="G30" s="35">
        <f t="shared" si="8"/>
        <v>56200</v>
      </c>
      <c r="H30" s="38">
        <v>3359900</v>
      </c>
      <c r="I30" s="35">
        <f t="shared" si="13"/>
        <v>-1596500</v>
      </c>
      <c r="J30" s="38">
        <v>1763400</v>
      </c>
      <c r="K30" s="35">
        <f t="shared" si="14"/>
        <v>0</v>
      </c>
      <c r="L30" s="38">
        <v>1763400</v>
      </c>
      <c r="M30" s="35">
        <f t="shared" si="15"/>
        <v>342250</v>
      </c>
      <c r="N30" s="38">
        <v>2105650</v>
      </c>
      <c r="O30" s="35">
        <f t="shared" si="11"/>
        <v>0</v>
      </c>
      <c r="P30" s="38">
        <v>2105650</v>
      </c>
      <c r="Q30" s="29"/>
    </row>
    <row r="31" spans="1:17" s="30" customFormat="1" ht="38.25" x14ac:dyDescent="0.2">
      <c r="A31" s="36" t="s">
        <v>123</v>
      </c>
      <c r="B31" s="75" t="s">
        <v>124</v>
      </c>
      <c r="C31" s="76"/>
      <c r="D31" s="37">
        <v>144900</v>
      </c>
      <c r="E31" s="35">
        <f t="shared" si="16"/>
        <v>0</v>
      </c>
      <c r="F31" s="37">
        <v>144900</v>
      </c>
      <c r="G31" s="35">
        <f t="shared" si="8"/>
        <v>0</v>
      </c>
      <c r="H31" s="38">
        <v>144900</v>
      </c>
      <c r="I31" s="35">
        <f t="shared" si="13"/>
        <v>0</v>
      </c>
      <c r="J31" s="38">
        <v>144900</v>
      </c>
      <c r="K31" s="35">
        <f t="shared" si="14"/>
        <v>0</v>
      </c>
      <c r="L31" s="38">
        <v>144900</v>
      </c>
      <c r="M31" s="35">
        <f t="shared" si="15"/>
        <v>0</v>
      </c>
      <c r="N31" s="38">
        <v>144900</v>
      </c>
      <c r="O31" s="35">
        <f t="shared" si="11"/>
        <v>0</v>
      </c>
      <c r="P31" s="38">
        <v>144900</v>
      </c>
      <c r="Q31" s="29"/>
    </row>
    <row r="32" spans="1:17" s="30" customFormat="1" ht="60.75" customHeight="1" x14ac:dyDescent="0.2">
      <c r="A32" s="36" t="s">
        <v>125</v>
      </c>
      <c r="B32" s="75" t="s">
        <v>126</v>
      </c>
      <c r="C32" s="76"/>
      <c r="D32" s="37">
        <v>8155000</v>
      </c>
      <c r="E32" s="35">
        <f t="shared" si="16"/>
        <v>0</v>
      </c>
      <c r="F32" s="38">
        <v>8155000</v>
      </c>
      <c r="G32" s="35">
        <f t="shared" si="8"/>
        <v>0</v>
      </c>
      <c r="H32" s="38">
        <v>8155000</v>
      </c>
      <c r="I32" s="35">
        <f t="shared" si="13"/>
        <v>-7575000</v>
      </c>
      <c r="J32" s="38">
        <v>580000</v>
      </c>
      <c r="K32" s="35">
        <f t="shared" si="14"/>
        <v>0</v>
      </c>
      <c r="L32" s="38">
        <v>580000</v>
      </c>
      <c r="M32" s="35">
        <f t="shared" si="15"/>
        <v>1667000</v>
      </c>
      <c r="N32" s="38">
        <v>2247000</v>
      </c>
      <c r="O32" s="35">
        <f t="shared" si="11"/>
        <v>0</v>
      </c>
      <c r="P32" s="38">
        <v>2247000</v>
      </c>
      <c r="Q32" s="29"/>
    </row>
    <row r="33" spans="1:18" s="30" customFormat="1" ht="63.75" x14ac:dyDescent="0.2">
      <c r="A33" s="36" t="s">
        <v>127</v>
      </c>
      <c r="B33" s="75" t="s">
        <v>128</v>
      </c>
      <c r="C33" s="76"/>
      <c r="D33" s="37">
        <v>0</v>
      </c>
      <c r="E33" s="35">
        <f t="shared" si="16"/>
        <v>2000</v>
      </c>
      <c r="F33" s="37">
        <v>2000</v>
      </c>
      <c r="G33" s="35">
        <f t="shared" si="8"/>
        <v>200</v>
      </c>
      <c r="H33" s="38">
        <v>2200</v>
      </c>
      <c r="I33" s="35">
        <f t="shared" si="13"/>
        <v>0</v>
      </c>
      <c r="J33" s="38">
        <v>2200</v>
      </c>
      <c r="K33" s="35">
        <f t="shared" si="14"/>
        <v>0</v>
      </c>
      <c r="L33" s="38">
        <v>2200</v>
      </c>
      <c r="M33" s="35">
        <f t="shared" si="15"/>
        <v>-1900</v>
      </c>
      <c r="N33" s="38">
        <v>300</v>
      </c>
      <c r="O33" s="35">
        <f t="shared" si="11"/>
        <v>0</v>
      </c>
      <c r="P33" s="38">
        <v>300</v>
      </c>
      <c r="Q33" s="29"/>
    </row>
    <row r="34" spans="1:18" s="30" customFormat="1" ht="25.5" customHeight="1" x14ac:dyDescent="0.2">
      <c r="A34" s="36" t="s">
        <v>130</v>
      </c>
      <c r="B34" s="95" t="s">
        <v>131</v>
      </c>
      <c r="C34" s="75"/>
      <c r="D34" s="37">
        <v>6543800</v>
      </c>
      <c r="E34" s="35">
        <f t="shared" si="16"/>
        <v>0</v>
      </c>
      <c r="F34" s="37">
        <v>6543800</v>
      </c>
      <c r="G34" s="35">
        <f>H34-F34</f>
        <v>-56400</v>
      </c>
      <c r="H34" s="38">
        <v>6487400</v>
      </c>
      <c r="I34" s="35">
        <f t="shared" si="13"/>
        <v>0</v>
      </c>
      <c r="J34" s="38">
        <v>6487400</v>
      </c>
      <c r="K34" s="35">
        <f t="shared" si="14"/>
        <v>0</v>
      </c>
      <c r="L34" s="38">
        <v>6487400</v>
      </c>
      <c r="M34" s="35">
        <f t="shared" si="15"/>
        <v>-5874400</v>
      </c>
      <c r="N34" s="38">
        <v>613000</v>
      </c>
      <c r="O34" s="35">
        <f>P34-N34</f>
        <v>0</v>
      </c>
      <c r="P34" s="38">
        <v>613000</v>
      </c>
      <c r="Q34" s="29"/>
    </row>
    <row r="35" spans="1:18" s="30" customFormat="1" x14ac:dyDescent="0.2">
      <c r="A35" s="36" t="s">
        <v>5</v>
      </c>
      <c r="B35" s="75" t="s">
        <v>134</v>
      </c>
      <c r="C35" s="76"/>
      <c r="D35" s="37">
        <v>0</v>
      </c>
      <c r="E35" s="35">
        <f t="shared" si="16"/>
        <v>0</v>
      </c>
      <c r="F35" s="37">
        <v>0</v>
      </c>
      <c r="G35" s="35">
        <f t="shared" ref="G35:G43" si="17">H35-F35</f>
        <v>0</v>
      </c>
      <c r="H35" s="38">
        <v>0</v>
      </c>
      <c r="I35" s="35">
        <f t="shared" ref="I35:I44" si="18">J35-H35</f>
        <v>0</v>
      </c>
      <c r="J35" s="38">
        <v>0</v>
      </c>
      <c r="K35" s="35">
        <f t="shared" si="14"/>
        <v>0</v>
      </c>
      <c r="L35" s="38">
        <v>0</v>
      </c>
      <c r="M35" s="35">
        <f t="shared" si="15"/>
        <v>0</v>
      </c>
      <c r="N35" s="38">
        <v>0</v>
      </c>
      <c r="O35" s="35">
        <f t="shared" si="11"/>
        <v>0</v>
      </c>
      <c r="P35" s="38">
        <v>0</v>
      </c>
      <c r="Q35" s="29"/>
    </row>
    <row r="36" spans="1:18" s="30" customFormat="1" ht="25.5" x14ac:dyDescent="0.2">
      <c r="A36" s="43" t="s">
        <v>129</v>
      </c>
      <c r="B36" s="87" t="s">
        <v>75</v>
      </c>
      <c r="C36" s="87"/>
      <c r="D36" s="32">
        <f>SUM(D37:D40)</f>
        <v>2704299500</v>
      </c>
      <c r="E36" s="32">
        <f>F36-D36</f>
        <v>49636600</v>
      </c>
      <c r="F36" s="32">
        <f>SUM(F37:F40)</f>
        <v>2753936100</v>
      </c>
      <c r="G36" s="32">
        <f>H36-F36</f>
        <v>92305221.869999886</v>
      </c>
      <c r="H36" s="32">
        <f>SUM(H37:H40)</f>
        <v>2846241321.8699999</v>
      </c>
      <c r="I36" s="47">
        <f t="shared" si="18"/>
        <v>30156394</v>
      </c>
      <c r="J36" s="32">
        <f>SUM(J37:J40)</f>
        <v>2876397715.8699999</v>
      </c>
      <c r="K36" s="32">
        <f>L36-J36</f>
        <v>0</v>
      </c>
      <c r="L36" s="32">
        <f>SUM(L37:L40)</f>
        <v>2876397715.8699999</v>
      </c>
      <c r="M36" s="32">
        <f t="shared" ref="M36:M44" si="19">N36-L36</f>
        <v>175580600</v>
      </c>
      <c r="N36" s="32">
        <f>SUM(N37:N40)</f>
        <v>3051978315.8699999</v>
      </c>
      <c r="O36" s="35">
        <f t="shared" si="11"/>
        <v>73978700</v>
      </c>
      <c r="P36" s="32">
        <f>SUM(P37:P40)</f>
        <v>3125957015.8699999</v>
      </c>
      <c r="Q36" s="29"/>
    </row>
    <row r="37" spans="1:18" s="30" customFormat="1" ht="25.5" x14ac:dyDescent="0.2">
      <c r="A37" s="36" t="s">
        <v>12</v>
      </c>
      <c r="B37" s="76" t="s">
        <v>71</v>
      </c>
      <c r="C37" s="76"/>
      <c r="D37" s="37">
        <v>500378900</v>
      </c>
      <c r="E37" s="35">
        <f>F37-D37</f>
        <v>0</v>
      </c>
      <c r="F37" s="37">
        <v>500378900</v>
      </c>
      <c r="G37" s="35">
        <f t="shared" si="17"/>
        <v>38703000</v>
      </c>
      <c r="H37" s="48">
        <v>539081900</v>
      </c>
      <c r="I37" s="35">
        <f t="shared" si="18"/>
        <v>8378900</v>
      </c>
      <c r="J37" s="48">
        <v>547460800</v>
      </c>
      <c r="K37" s="49">
        <f>L37-J37</f>
        <v>0</v>
      </c>
      <c r="L37" s="48">
        <v>547460800</v>
      </c>
      <c r="M37" s="35">
        <f t="shared" si="19"/>
        <v>39023900</v>
      </c>
      <c r="N37" s="48">
        <v>586484700</v>
      </c>
      <c r="O37" s="35">
        <f t="shared" si="11"/>
        <v>0</v>
      </c>
      <c r="P37" s="48">
        <v>586484700</v>
      </c>
      <c r="Q37" s="29"/>
    </row>
    <row r="38" spans="1:18" s="30" customFormat="1" ht="25.5" x14ac:dyDescent="0.2">
      <c r="A38" s="36" t="s">
        <v>13</v>
      </c>
      <c r="B38" s="76" t="s">
        <v>70</v>
      </c>
      <c r="C38" s="76"/>
      <c r="D38" s="37">
        <v>446763900</v>
      </c>
      <c r="E38" s="35">
        <f t="shared" ref="E38:E40" si="20">F38-D38</f>
        <v>-613500</v>
      </c>
      <c r="F38" s="48">
        <v>446150400</v>
      </c>
      <c r="G38" s="35">
        <f t="shared" si="17"/>
        <v>-1990278.1299999952</v>
      </c>
      <c r="H38" s="48">
        <v>444160121.87</v>
      </c>
      <c r="I38" s="35">
        <f t="shared" si="18"/>
        <v>-2228300</v>
      </c>
      <c r="J38" s="48">
        <v>441931821.87</v>
      </c>
      <c r="K38" s="49">
        <f t="shared" ref="K38:K44" si="21">L38-J38</f>
        <v>0</v>
      </c>
      <c r="L38" s="48">
        <v>441931821.87</v>
      </c>
      <c r="M38" s="35">
        <f t="shared" si="19"/>
        <v>-18050100</v>
      </c>
      <c r="N38" s="48">
        <v>423881721.87</v>
      </c>
      <c r="O38" s="35">
        <f t="shared" si="11"/>
        <v>-4714400</v>
      </c>
      <c r="P38" s="48">
        <v>419167321.87</v>
      </c>
      <c r="Q38" s="29"/>
    </row>
    <row r="39" spans="1:18" s="30" customFormat="1" ht="25.5" x14ac:dyDescent="0.2">
      <c r="A39" s="36" t="s">
        <v>14</v>
      </c>
      <c r="B39" s="76" t="s">
        <v>69</v>
      </c>
      <c r="C39" s="76"/>
      <c r="D39" s="50">
        <v>1717122400</v>
      </c>
      <c r="E39" s="35">
        <f t="shared" si="20"/>
        <v>0</v>
      </c>
      <c r="F39" s="50">
        <v>1717122400</v>
      </c>
      <c r="G39" s="35">
        <f t="shared" si="17"/>
        <v>46215100</v>
      </c>
      <c r="H39" s="48">
        <v>1763337500</v>
      </c>
      <c r="I39" s="35">
        <f t="shared" si="18"/>
        <v>0</v>
      </c>
      <c r="J39" s="48">
        <v>1763337500</v>
      </c>
      <c r="K39" s="49">
        <f t="shared" si="21"/>
        <v>0</v>
      </c>
      <c r="L39" s="48">
        <v>1763337500</v>
      </c>
      <c r="M39" s="35">
        <f t="shared" si="19"/>
        <v>-25114800</v>
      </c>
      <c r="N39" s="48">
        <v>1738222700</v>
      </c>
      <c r="O39" s="35">
        <f t="shared" si="11"/>
        <v>-2180000</v>
      </c>
      <c r="P39" s="48">
        <v>1736042700</v>
      </c>
      <c r="Q39" s="29"/>
    </row>
    <row r="40" spans="1:18" s="30" customFormat="1" x14ac:dyDescent="0.2">
      <c r="A40" s="36" t="s">
        <v>6</v>
      </c>
      <c r="B40" s="76" t="s">
        <v>67</v>
      </c>
      <c r="C40" s="76"/>
      <c r="D40" s="50">
        <v>40034300</v>
      </c>
      <c r="E40" s="35">
        <f t="shared" si="20"/>
        <v>50250100</v>
      </c>
      <c r="F40" s="50">
        <v>90284400</v>
      </c>
      <c r="G40" s="35">
        <f t="shared" si="17"/>
        <v>9377400</v>
      </c>
      <c r="H40" s="48">
        <v>99661800</v>
      </c>
      <c r="I40" s="35">
        <f t="shared" si="18"/>
        <v>24005794</v>
      </c>
      <c r="J40" s="48">
        <v>123667594</v>
      </c>
      <c r="K40" s="49">
        <f t="shared" si="21"/>
        <v>0</v>
      </c>
      <c r="L40" s="48">
        <v>123667594</v>
      </c>
      <c r="M40" s="35">
        <f t="shared" si="19"/>
        <v>179721600</v>
      </c>
      <c r="N40" s="48">
        <v>303389194</v>
      </c>
      <c r="O40" s="35">
        <f t="shared" si="11"/>
        <v>80873100</v>
      </c>
      <c r="P40" s="48">
        <v>384262294</v>
      </c>
      <c r="Q40" s="29"/>
    </row>
    <row r="41" spans="1:18" s="30" customFormat="1" ht="38.25" x14ac:dyDescent="0.2">
      <c r="A41" s="51" t="s">
        <v>148</v>
      </c>
      <c r="B41" s="99" t="s">
        <v>149</v>
      </c>
      <c r="C41" s="99"/>
      <c r="D41" s="27">
        <v>0</v>
      </c>
      <c r="E41" s="47">
        <f>F41-D41</f>
        <v>502661</v>
      </c>
      <c r="F41" s="27">
        <v>502661</v>
      </c>
      <c r="G41" s="47">
        <f t="shared" si="17"/>
        <v>3198.109999999986</v>
      </c>
      <c r="H41" s="27">
        <v>505859.11</v>
      </c>
      <c r="I41" s="47">
        <f t="shared" si="18"/>
        <v>0</v>
      </c>
      <c r="J41" s="27">
        <v>505859.11</v>
      </c>
      <c r="K41" s="49">
        <f t="shared" si="21"/>
        <v>0</v>
      </c>
      <c r="L41" s="27">
        <v>505859.11</v>
      </c>
      <c r="M41" s="47">
        <f t="shared" si="19"/>
        <v>0</v>
      </c>
      <c r="N41" s="27">
        <v>505859.11</v>
      </c>
      <c r="O41" s="35">
        <f t="shared" si="11"/>
        <v>0</v>
      </c>
      <c r="P41" s="27">
        <v>505859.11</v>
      </c>
      <c r="Q41" s="29"/>
    </row>
    <row r="42" spans="1:18" s="46" customFormat="1" ht="25.5" x14ac:dyDescent="0.2">
      <c r="A42" s="51" t="s">
        <v>7</v>
      </c>
      <c r="B42" s="99" t="s">
        <v>68</v>
      </c>
      <c r="C42" s="99"/>
      <c r="D42" s="27">
        <v>0</v>
      </c>
      <c r="E42" s="47">
        <f>F42-D42</f>
        <v>-90850428.819999993</v>
      </c>
      <c r="F42" s="27">
        <v>-90850428.819999993</v>
      </c>
      <c r="G42" s="47">
        <f t="shared" si="17"/>
        <v>129963754.38999999</v>
      </c>
      <c r="H42" s="52">
        <v>39113325.57</v>
      </c>
      <c r="I42" s="52">
        <f t="shared" si="18"/>
        <v>0</v>
      </c>
      <c r="J42" s="52">
        <v>39113325.57</v>
      </c>
      <c r="K42" s="49">
        <f t="shared" si="21"/>
        <v>0</v>
      </c>
      <c r="L42" s="52">
        <v>39113325.57</v>
      </c>
      <c r="M42" s="47">
        <f t="shared" si="19"/>
        <v>0</v>
      </c>
      <c r="N42" s="52">
        <v>39113325.57</v>
      </c>
      <c r="O42" s="35">
        <f t="shared" si="11"/>
        <v>0</v>
      </c>
      <c r="P42" s="52">
        <v>39113325.57</v>
      </c>
      <c r="Q42" s="45"/>
    </row>
    <row r="43" spans="1:18" s="46" customFormat="1" ht="25.5" x14ac:dyDescent="0.2">
      <c r="A43" s="51" t="s">
        <v>133</v>
      </c>
      <c r="B43" s="96" t="s">
        <v>132</v>
      </c>
      <c r="C43" s="97"/>
      <c r="D43" s="27">
        <v>0</v>
      </c>
      <c r="E43" s="47">
        <f>F43-D43</f>
        <v>0</v>
      </c>
      <c r="F43" s="27">
        <v>0</v>
      </c>
      <c r="G43" s="47">
        <f t="shared" si="17"/>
        <v>0</v>
      </c>
      <c r="H43" s="52">
        <v>0</v>
      </c>
      <c r="I43" s="35">
        <f t="shared" si="18"/>
        <v>0</v>
      </c>
      <c r="J43" s="52">
        <v>0</v>
      </c>
      <c r="K43" s="49">
        <f t="shared" si="21"/>
        <v>0</v>
      </c>
      <c r="L43" s="52">
        <v>0</v>
      </c>
      <c r="M43" s="47">
        <f t="shared" si="19"/>
        <v>0</v>
      </c>
      <c r="N43" s="52">
        <v>0</v>
      </c>
      <c r="O43" s="35">
        <f t="shared" si="11"/>
        <v>0</v>
      </c>
      <c r="P43" s="52">
        <v>0</v>
      </c>
      <c r="Q43" s="45"/>
    </row>
    <row r="44" spans="1:18" s="46" customFormat="1" ht="38.25" x14ac:dyDescent="0.2">
      <c r="A44" s="53" t="s">
        <v>137</v>
      </c>
      <c r="B44" s="98" t="s">
        <v>66</v>
      </c>
      <c r="C44" s="98"/>
      <c r="D44" s="54">
        <v>0</v>
      </c>
      <c r="E44" s="47">
        <f>F44-D44</f>
        <v>0</v>
      </c>
      <c r="F44" s="27">
        <v>0</v>
      </c>
      <c r="G44" s="55">
        <f>H44-F44</f>
        <v>0</v>
      </c>
      <c r="H44" s="27">
        <v>0</v>
      </c>
      <c r="I44" s="56">
        <f t="shared" si="18"/>
        <v>0</v>
      </c>
      <c r="J44" s="27">
        <v>0</v>
      </c>
      <c r="K44" s="49">
        <f t="shared" si="21"/>
        <v>0</v>
      </c>
      <c r="L44" s="27">
        <v>0</v>
      </c>
      <c r="M44" s="47">
        <f t="shared" si="19"/>
        <v>0</v>
      </c>
      <c r="N44" s="27">
        <v>0</v>
      </c>
      <c r="O44" s="35">
        <f t="shared" si="11"/>
        <v>0</v>
      </c>
      <c r="P44" s="27">
        <v>0</v>
      </c>
      <c r="Q44" s="45"/>
    </row>
    <row r="45" spans="1:18" s="61" customFormat="1" ht="21" customHeight="1" x14ac:dyDescent="0.2">
      <c r="A45" s="74" t="s">
        <v>84</v>
      </c>
      <c r="B45" s="74"/>
      <c r="C45" s="74"/>
      <c r="D45" s="57">
        <f>D46+D54+D56+D61+D68+D73+D76+D82+D85+D87+D91+D96+D99</f>
        <v>4573587300</v>
      </c>
      <c r="E45" s="47">
        <f t="shared" ref="E45:I100" si="22">F45-D45</f>
        <v>464758592.92000008</v>
      </c>
      <c r="F45" s="57">
        <f t="shared" ref="F45:P45" si="23">F46+F54+F56+F61+F68+F73+F76+F82+F85+F87+F91+F96+F99</f>
        <v>5038345892.9200001</v>
      </c>
      <c r="G45" s="58">
        <f t="shared" si="22"/>
        <v>319903821.87000084</v>
      </c>
      <c r="H45" s="57">
        <f t="shared" si="23"/>
        <v>5358249714.7900009</v>
      </c>
      <c r="I45" s="57">
        <f t="shared" si="23"/>
        <v>154307913.88000032</v>
      </c>
      <c r="J45" s="57">
        <f t="shared" si="23"/>
        <v>5512557628.670001</v>
      </c>
      <c r="K45" s="57">
        <f t="shared" si="23"/>
        <v>0</v>
      </c>
      <c r="L45" s="57">
        <f t="shared" si="23"/>
        <v>5512557628.670001</v>
      </c>
      <c r="M45" s="57">
        <f t="shared" si="23"/>
        <v>329828114.49999994</v>
      </c>
      <c r="N45" s="57">
        <f t="shared" si="23"/>
        <v>5842385743.1700001</v>
      </c>
      <c r="O45" s="57">
        <f>P45-N45</f>
        <v>-79678224.579999924</v>
      </c>
      <c r="P45" s="57">
        <f t="shared" si="23"/>
        <v>5762707518.5900002</v>
      </c>
      <c r="Q45" s="59"/>
      <c r="R45" s="60"/>
    </row>
    <row r="46" spans="1:18" s="60" customFormat="1" ht="20.25" customHeight="1" x14ac:dyDescent="0.2">
      <c r="A46" s="62" t="s">
        <v>19</v>
      </c>
      <c r="B46" s="63">
        <v>1</v>
      </c>
      <c r="C46" s="63" t="s">
        <v>139</v>
      </c>
      <c r="D46" s="64">
        <f>D47+D48+D49+D50+D51+D52+D53</f>
        <v>548498800</v>
      </c>
      <c r="E46" s="47">
        <f t="shared" si="22"/>
        <v>248580.43000006676</v>
      </c>
      <c r="F46" s="64">
        <f>F47+F48+F49+F50+F51+F52+F53</f>
        <v>548747380.43000007</v>
      </c>
      <c r="G46" s="47">
        <f t="shared" si="22"/>
        <v>19597697.149999976</v>
      </c>
      <c r="H46" s="57">
        <f>SUM(H47:H53)</f>
        <v>568345077.58000004</v>
      </c>
      <c r="I46" s="47">
        <f t="shared" si="22"/>
        <v>14087645.4799999</v>
      </c>
      <c r="J46" s="57">
        <f>SUM(J47:J53)</f>
        <v>582432723.05999994</v>
      </c>
      <c r="K46" s="47">
        <f t="shared" ref="K46:K101" si="24">L46-J46</f>
        <v>0</v>
      </c>
      <c r="L46" s="57">
        <f>SUM(L47:L53)</f>
        <v>582432723.05999994</v>
      </c>
      <c r="M46" s="57">
        <f>SUM(M47:M53)</f>
        <v>38884725.379999995</v>
      </c>
      <c r="N46" s="57">
        <f>SUM(N47:N53)</f>
        <v>621317448.43999994</v>
      </c>
      <c r="O46" s="57">
        <f>SUM(O47:O53)</f>
        <v>-17049895.969999962</v>
      </c>
      <c r="P46" s="57">
        <f>SUM(P47:P53)</f>
        <v>604267552.47000003</v>
      </c>
      <c r="Q46" s="59"/>
    </row>
    <row r="47" spans="1:18" s="72" customFormat="1" ht="25.5" x14ac:dyDescent="0.2">
      <c r="A47" s="65" t="s">
        <v>20</v>
      </c>
      <c r="B47" s="66">
        <v>1</v>
      </c>
      <c r="C47" s="66">
        <v>2</v>
      </c>
      <c r="D47" s="67">
        <v>8543000</v>
      </c>
      <c r="E47" s="35">
        <f t="shared" si="22"/>
        <v>0</v>
      </c>
      <c r="F47" s="68">
        <v>8543000</v>
      </c>
      <c r="G47" s="35">
        <f t="shared" si="22"/>
        <v>402600</v>
      </c>
      <c r="H47" s="69">
        <v>8945600</v>
      </c>
      <c r="I47" s="35">
        <f t="shared" si="22"/>
        <v>17833</v>
      </c>
      <c r="J47" s="70">
        <v>8963433</v>
      </c>
      <c r="K47" s="35">
        <f t="shared" si="24"/>
        <v>0</v>
      </c>
      <c r="L47" s="70">
        <v>8963433</v>
      </c>
      <c r="M47" s="35">
        <f>N47-L47</f>
        <v>172469.0700000003</v>
      </c>
      <c r="N47" s="70">
        <v>9135902.0700000003</v>
      </c>
      <c r="O47" s="35">
        <f>P47-N47</f>
        <v>496877.02999999933</v>
      </c>
      <c r="P47" s="70">
        <v>9632779.0999999996</v>
      </c>
      <c r="Q47" s="71"/>
    </row>
    <row r="48" spans="1:18" s="72" customFormat="1" ht="38.25" x14ac:dyDescent="0.2">
      <c r="A48" s="65" t="s">
        <v>21</v>
      </c>
      <c r="B48" s="66">
        <v>1</v>
      </c>
      <c r="C48" s="66">
        <v>3</v>
      </c>
      <c r="D48" s="73">
        <v>24978400</v>
      </c>
      <c r="E48" s="35">
        <f t="shared" si="22"/>
        <v>0</v>
      </c>
      <c r="F48" s="68">
        <v>24978400</v>
      </c>
      <c r="G48" s="35">
        <f t="shared" si="22"/>
        <v>-247912.05999999866</v>
      </c>
      <c r="H48" s="69">
        <v>24730487.940000001</v>
      </c>
      <c r="I48" s="35">
        <f t="shared" si="22"/>
        <v>124831</v>
      </c>
      <c r="J48" s="70">
        <v>24855318.940000001</v>
      </c>
      <c r="K48" s="35">
        <f t="shared" si="24"/>
        <v>0</v>
      </c>
      <c r="L48" s="70">
        <v>24855318.940000001</v>
      </c>
      <c r="M48" s="35">
        <f t="shared" ref="M48:M102" si="25">N48-L48</f>
        <v>306000</v>
      </c>
      <c r="N48" s="70">
        <v>25161318.940000001</v>
      </c>
      <c r="O48" s="35">
        <f t="shared" ref="O48:O100" si="26">P48-N48</f>
        <v>-500000</v>
      </c>
      <c r="P48" s="70">
        <v>24661318.940000001</v>
      </c>
      <c r="Q48" s="71"/>
    </row>
    <row r="49" spans="1:17" s="72" customFormat="1" ht="51" x14ac:dyDescent="0.2">
      <c r="A49" s="65" t="s">
        <v>22</v>
      </c>
      <c r="B49" s="66">
        <v>1</v>
      </c>
      <c r="C49" s="66">
        <v>4</v>
      </c>
      <c r="D49" s="73">
        <v>127710400</v>
      </c>
      <c r="E49" s="35">
        <f t="shared" si="22"/>
        <v>46411.230000004172</v>
      </c>
      <c r="F49" s="68">
        <v>127756811.23</v>
      </c>
      <c r="G49" s="35">
        <f t="shared" si="22"/>
        <v>819781</v>
      </c>
      <c r="H49" s="69">
        <v>128576592.23</v>
      </c>
      <c r="I49" s="35">
        <f t="shared" si="22"/>
        <v>2249543</v>
      </c>
      <c r="J49" s="70">
        <v>130826135.23</v>
      </c>
      <c r="K49" s="35">
        <f t="shared" si="24"/>
        <v>0</v>
      </c>
      <c r="L49" s="70">
        <v>130826135.23</v>
      </c>
      <c r="M49" s="35">
        <f t="shared" si="25"/>
        <v>4961165.7099999934</v>
      </c>
      <c r="N49" s="70">
        <v>135787300.94</v>
      </c>
      <c r="O49" s="35">
        <f t="shared" si="26"/>
        <v>9146739.900000006</v>
      </c>
      <c r="P49" s="70">
        <v>144934040.84</v>
      </c>
      <c r="Q49" s="71"/>
    </row>
    <row r="50" spans="1:17" s="72" customFormat="1" x14ac:dyDescent="0.2">
      <c r="A50" s="65" t="s">
        <v>23</v>
      </c>
      <c r="B50" s="66">
        <v>1</v>
      </c>
      <c r="C50" s="66">
        <v>5</v>
      </c>
      <c r="D50" s="73">
        <v>3100</v>
      </c>
      <c r="E50" s="35">
        <f t="shared" si="22"/>
        <v>0</v>
      </c>
      <c r="F50" s="68">
        <v>3100</v>
      </c>
      <c r="G50" s="35">
        <f t="shared" si="22"/>
        <v>0</v>
      </c>
      <c r="H50" s="69">
        <v>3100</v>
      </c>
      <c r="I50" s="35">
        <f t="shared" si="22"/>
        <v>0</v>
      </c>
      <c r="J50" s="70">
        <v>3100</v>
      </c>
      <c r="K50" s="35">
        <f t="shared" si="24"/>
        <v>0</v>
      </c>
      <c r="L50" s="70">
        <v>3100</v>
      </c>
      <c r="M50" s="35">
        <f t="shared" si="25"/>
        <v>0</v>
      </c>
      <c r="N50" s="70">
        <v>3100</v>
      </c>
      <c r="O50" s="35">
        <f t="shared" si="26"/>
        <v>0</v>
      </c>
      <c r="P50" s="70">
        <v>3100</v>
      </c>
      <c r="Q50" s="71"/>
    </row>
    <row r="51" spans="1:17" s="72" customFormat="1" ht="38.25" x14ac:dyDescent="0.2">
      <c r="A51" s="65" t="s">
        <v>24</v>
      </c>
      <c r="B51" s="66">
        <v>1</v>
      </c>
      <c r="C51" s="66">
        <v>6</v>
      </c>
      <c r="D51" s="73">
        <v>53118500</v>
      </c>
      <c r="E51" s="35">
        <f t="shared" si="22"/>
        <v>0</v>
      </c>
      <c r="F51" s="68">
        <v>53118500</v>
      </c>
      <c r="G51" s="35">
        <f t="shared" si="22"/>
        <v>-777123</v>
      </c>
      <c r="H51" s="69">
        <v>52341377</v>
      </c>
      <c r="I51" s="35">
        <f t="shared" si="22"/>
        <v>399160</v>
      </c>
      <c r="J51" s="70">
        <v>52740537</v>
      </c>
      <c r="K51" s="35">
        <f t="shared" si="24"/>
        <v>0</v>
      </c>
      <c r="L51" s="70">
        <v>52740537</v>
      </c>
      <c r="M51" s="35">
        <f t="shared" si="25"/>
        <v>683715.28999999911</v>
      </c>
      <c r="N51" s="70">
        <v>53424252.289999999</v>
      </c>
      <c r="O51" s="35">
        <f t="shared" si="26"/>
        <v>-125546.4299999997</v>
      </c>
      <c r="P51" s="70">
        <v>53298705.859999999</v>
      </c>
      <c r="Q51" s="71"/>
    </row>
    <row r="52" spans="1:17" s="72" customFormat="1" x14ac:dyDescent="0.2">
      <c r="A52" s="65" t="s">
        <v>25</v>
      </c>
      <c r="B52" s="66">
        <v>1</v>
      </c>
      <c r="C52" s="66">
        <v>11</v>
      </c>
      <c r="D52" s="73">
        <v>500000</v>
      </c>
      <c r="E52" s="35">
        <f t="shared" si="22"/>
        <v>0</v>
      </c>
      <c r="F52" s="68">
        <v>500000</v>
      </c>
      <c r="G52" s="35">
        <f t="shared" si="22"/>
        <v>0</v>
      </c>
      <c r="H52" s="69">
        <v>500000</v>
      </c>
      <c r="I52" s="35">
        <f t="shared" si="22"/>
        <v>0</v>
      </c>
      <c r="J52" s="70">
        <v>500000</v>
      </c>
      <c r="K52" s="35">
        <f t="shared" si="24"/>
        <v>0</v>
      </c>
      <c r="L52" s="70">
        <v>500000</v>
      </c>
      <c r="M52" s="35">
        <f t="shared" si="25"/>
        <v>0</v>
      </c>
      <c r="N52" s="70">
        <v>500000</v>
      </c>
      <c r="O52" s="35">
        <f t="shared" si="26"/>
        <v>0</v>
      </c>
      <c r="P52" s="70">
        <v>500000</v>
      </c>
      <c r="Q52" s="71"/>
    </row>
    <row r="53" spans="1:17" s="72" customFormat="1" x14ac:dyDescent="0.2">
      <c r="A53" s="65" t="s">
        <v>26</v>
      </c>
      <c r="B53" s="66">
        <v>1</v>
      </c>
      <c r="C53" s="66">
        <v>13</v>
      </c>
      <c r="D53" s="73">
        <v>333645400</v>
      </c>
      <c r="E53" s="35">
        <f t="shared" si="22"/>
        <v>202169.19999998808</v>
      </c>
      <c r="F53" s="68">
        <v>333847569.19999999</v>
      </c>
      <c r="G53" s="35">
        <f t="shared" si="22"/>
        <v>19400351.210000038</v>
      </c>
      <c r="H53" s="69">
        <v>353247920.41000003</v>
      </c>
      <c r="I53" s="35">
        <f t="shared" si="22"/>
        <v>11296278.479999959</v>
      </c>
      <c r="J53" s="70">
        <v>364544198.88999999</v>
      </c>
      <c r="K53" s="35">
        <f t="shared" si="24"/>
        <v>0</v>
      </c>
      <c r="L53" s="70">
        <v>364544198.88999999</v>
      </c>
      <c r="M53" s="35">
        <f t="shared" si="25"/>
        <v>32761375.310000002</v>
      </c>
      <c r="N53" s="70">
        <v>397305574.19999999</v>
      </c>
      <c r="O53" s="35">
        <f t="shared" si="26"/>
        <v>-26067966.469999969</v>
      </c>
      <c r="P53" s="70">
        <v>371237607.73000002</v>
      </c>
      <c r="Q53" s="71"/>
    </row>
    <row r="54" spans="1:17" s="60" customFormat="1" x14ac:dyDescent="0.2">
      <c r="A54" s="62" t="s">
        <v>27</v>
      </c>
      <c r="B54" s="63">
        <v>2</v>
      </c>
      <c r="C54" s="63" t="s">
        <v>139</v>
      </c>
      <c r="D54" s="64">
        <f>D55</f>
        <v>7004400</v>
      </c>
      <c r="E54" s="47">
        <f t="shared" si="22"/>
        <v>86988.769999999553</v>
      </c>
      <c r="F54" s="57">
        <f>F55</f>
        <v>7091388.7699999996</v>
      </c>
      <c r="G54" s="47">
        <f t="shared" si="22"/>
        <v>642600</v>
      </c>
      <c r="H54" s="57">
        <f>H55</f>
        <v>7733988.7699999996</v>
      </c>
      <c r="I54" s="47">
        <f t="shared" si="22"/>
        <v>1895751</v>
      </c>
      <c r="J54" s="57">
        <f>J55</f>
        <v>9629739.7699999996</v>
      </c>
      <c r="K54" s="47">
        <f t="shared" si="24"/>
        <v>0</v>
      </c>
      <c r="L54" s="57">
        <f>L55</f>
        <v>9629739.7699999996</v>
      </c>
      <c r="M54" s="47">
        <f t="shared" si="25"/>
        <v>-126058.29999999888</v>
      </c>
      <c r="N54" s="57">
        <f>N55</f>
        <v>9503681.4700000007</v>
      </c>
      <c r="O54" s="47">
        <f t="shared" si="26"/>
        <v>-67084.88000000082</v>
      </c>
      <c r="P54" s="57">
        <f>P55</f>
        <v>9436596.5899999999</v>
      </c>
      <c r="Q54" s="59"/>
    </row>
    <row r="55" spans="1:17" s="72" customFormat="1" x14ac:dyDescent="0.2">
      <c r="A55" s="65" t="s">
        <v>28</v>
      </c>
      <c r="B55" s="66">
        <v>2</v>
      </c>
      <c r="C55" s="66">
        <v>3</v>
      </c>
      <c r="D55" s="73">
        <v>7004400</v>
      </c>
      <c r="E55" s="35">
        <f t="shared" si="22"/>
        <v>86988.769999999553</v>
      </c>
      <c r="F55" s="68">
        <v>7091388.7699999996</v>
      </c>
      <c r="G55" s="35">
        <f t="shared" si="22"/>
        <v>642600</v>
      </c>
      <c r="H55" s="69">
        <v>7733988.7699999996</v>
      </c>
      <c r="I55" s="35">
        <f t="shared" si="22"/>
        <v>1895751</v>
      </c>
      <c r="J55" s="70">
        <v>9629739.7699999996</v>
      </c>
      <c r="K55" s="35">
        <f t="shared" si="24"/>
        <v>0</v>
      </c>
      <c r="L55" s="70">
        <v>9629739.7699999996</v>
      </c>
      <c r="M55" s="35">
        <f t="shared" si="25"/>
        <v>-126058.29999999888</v>
      </c>
      <c r="N55" s="70">
        <v>9503681.4700000007</v>
      </c>
      <c r="O55" s="35">
        <f t="shared" si="26"/>
        <v>-67084.88000000082</v>
      </c>
      <c r="P55" s="70">
        <v>9436596.5899999999</v>
      </c>
      <c r="Q55" s="71"/>
    </row>
    <row r="56" spans="1:17" s="60" customFormat="1" ht="25.5" x14ac:dyDescent="0.2">
      <c r="A56" s="62" t="s">
        <v>29</v>
      </c>
      <c r="B56" s="63">
        <v>3</v>
      </c>
      <c r="C56" s="63" t="s">
        <v>139</v>
      </c>
      <c r="D56" s="64">
        <f>D57+D58+D59+D60</f>
        <v>41280500</v>
      </c>
      <c r="E56" s="47">
        <f t="shared" si="22"/>
        <v>500000</v>
      </c>
      <c r="F56" s="57">
        <f>SUM(F57:F60)</f>
        <v>41780500</v>
      </c>
      <c r="G56" s="47">
        <f t="shared" si="22"/>
        <v>-625511.13000000268</v>
      </c>
      <c r="H56" s="57">
        <f>SUM(H57:H60)</f>
        <v>41154988.869999997</v>
      </c>
      <c r="I56" s="47">
        <f t="shared" si="22"/>
        <v>1035298</v>
      </c>
      <c r="J56" s="57">
        <f>SUM(J57:J60)</f>
        <v>42190286.869999997</v>
      </c>
      <c r="K56" s="47">
        <f t="shared" si="24"/>
        <v>0</v>
      </c>
      <c r="L56" s="57">
        <f>SUM(L57:L60)</f>
        <v>42190286.869999997</v>
      </c>
      <c r="M56" s="47">
        <f t="shared" si="25"/>
        <v>935784.86999999732</v>
      </c>
      <c r="N56" s="57">
        <f>SUM(N57:N60)</f>
        <v>43126071.739999995</v>
      </c>
      <c r="O56" s="47">
        <f t="shared" si="26"/>
        <v>205718.53000000119</v>
      </c>
      <c r="P56" s="57">
        <f>SUM(P57:P60)</f>
        <v>43331790.269999996</v>
      </c>
      <c r="Q56" s="59"/>
    </row>
    <row r="57" spans="1:17" s="72" customFormat="1" x14ac:dyDescent="0.2">
      <c r="A57" s="65" t="s">
        <v>30</v>
      </c>
      <c r="B57" s="66">
        <v>3</v>
      </c>
      <c r="C57" s="66">
        <v>4</v>
      </c>
      <c r="D57" s="73">
        <v>6855600</v>
      </c>
      <c r="E57" s="35">
        <f t="shared" si="22"/>
        <v>0</v>
      </c>
      <c r="F57" s="68">
        <v>6855600</v>
      </c>
      <c r="G57" s="35">
        <f t="shared" si="22"/>
        <v>0</v>
      </c>
      <c r="H57" s="69">
        <v>6855600</v>
      </c>
      <c r="I57" s="35">
        <f t="shared" si="22"/>
        <v>53499</v>
      </c>
      <c r="J57" s="70">
        <v>6909099</v>
      </c>
      <c r="K57" s="35">
        <f t="shared" si="24"/>
        <v>0</v>
      </c>
      <c r="L57" s="70">
        <v>6909099</v>
      </c>
      <c r="M57" s="35">
        <f t="shared" si="25"/>
        <v>0</v>
      </c>
      <c r="N57" s="70">
        <v>6909099</v>
      </c>
      <c r="O57" s="35">
        <f t="shared" si="26"/>
        <v>0</v>
      </c>
      <c r="P57" s="70">
        <v>6909099</v>
      </c>
      <c r="Q57" s="71"/>
    </row>
    <row r="58" spans="1:17" s="60" customFormat="1" x14ac:dyDescent="0.2">
      <c r="A58" s="65" t="s">
        <v>140</v>
      </c>
      <c r="B58" s="66">
        <v>3</v>
      </c>
      <c r="C58" s="66">
        <v>9</v>
      </c>
      <c r="D58" s="73">
        <v>328000</v>
      </c>
      <c r="E58" s="35">
        <f t="shared" si="22"/>
        <v>500000</v>
      </c>
      <c r="F58" s="68">
        <v>828000</v>
      </c>
      <c r="G58" s="35">
        <f t="shared" si="22"/>
        <v>-564111.13</v>
      </c>
      <c r="H58" s="69">
        <v>263888.87</v>
      </c>
      <c r="I58" s="35">
        <f t="shared" si="22"/>
        <v>0</v>
      </c>
      <c r="J58" s="70">
        <v>263888.87</v>
      </c>
      <c r="K58" s="35">
        <f t="shared" si="24"/>
        <v>0</v>
      </c>
      <c r="L58" s="70">
        <v>263888.87</v>
      </c>
      <c r="M58" s="35">
        <f t="shared" si="25"/>
        <v>0</v>
      </c>
      <c r="N58" s="70">
        <v>263888.87</v>
      </c>
      <c r="O58" s="35">
        <f t="shared" si="26"/>
        <v>0</v>
      </c>
      <c r="P58" s="70">
        <v>263888.87</v>
      </c>
      <c r="Q58" s="59"/>
    </row>
    <row r="59" spans="1:17" s="72" customFormat="1" ht="38.25" x14ac:dyDescent="0.2">
      <c r="A59" s="65" t="s">
        <v>141</v>
      </c>
      <c r="B59" s="66">
        <v>3</v>
      </c>
      <c r="C59" s="66">
        <v>10</v>
      </c>
      <c r="D59" s="73">
        <v>32525100</v>
      </c>
      <c r="E59" s="35">
        <f t="shared" si="22"/>
        <v>0</v>
      </c>
      <c r="F59" s="68">
        <v>32525100</v>
      </c>
      <c r="G59" s="35">
        <f t="shared" si="22"/>
        <v>-61400</v>
      </c>
      <c r="H59" s="69">
        <v>32463700</v>
      </c>
      <c r="I59" s="35">
        <f t="shared" si="22"/>
        <v>981799</v>
      </c>
      <c r="J59" s="70">
        <v>33445499</v>
      </c>
      <c r="K59" s="35">
        <f t="shared" si="24"/>
        <v>0</v>
      </c>
      <c r="L59" s="70">
        <v>33445499</v>
      </c>
      <c r="M59" s="35">
        <f t="shared" si="25"/>
        <v>935784.86999999732</v>
      </c>
      <c r="N59" s="70">
        <v>34381283.869999997</v>
      </c>
      <c r="O59" s="35">
        <f t="shared" si="26"/>
        <v>205718.53000000119</v>
      </c>
      <c r="P59" s="70">
        <v>34587002.399999999</v>
      </c>
      <c r="Q59" s="71"/>
    </row>
    <row r="60" spans="1:17" s="72" customFormat="1" ht="25.5" x14ac:dyDescent="0.2">
      <c r="A60" s="65" t="s">
        <v>31</v>
      </c>
      <c r="B60" s="66">
        <v>3</v>
      </c>
      <c r="C60" s="66">
        <v>14</v>
      </c>
      <c r="D60" s="73">
        <v>1571800</v>
      </c>
      <c r="E60" s="35">
        <f t="shared" si="22"/>
        <v>0</v>
      </c>
      <c r="F60" s="68">
        <v>1571800</v>
      </c>
      <c r="G60" s="35">
        <f t="shared" si="22"/>
        <v>0</v>
      </c>
      <c r="H60" s="69">
        <v>1571800</v>
      </c>
      <c r="I60" s="35">
        <f t="shared" si="22"/>
        <v>0</v>
      </c>
      <c r="J60" s="70">
        <v>1571800</v>
      </c>
      <c r="K60" s="35">
        <f t="shared" si="24"/>
        <v>0</v>
      </c>
      <c r="L60" s="70">
        <v>1571800</v>
      </c>
      <c r="M60" s="35">
        <f t="shared" si="25"/>
        <v>0</v>
      </c>
      <c r="N60" s="70">
        <v>1571800</v>
      </c>
      <c r="O60" s="35">
        <f t="shared" si="26"/>
        <v>0</v>
      </c>
      <c r="P60" s="70">
        <v>1571800</v>
      </c>
      <c r="Q60" s="71"/>
    </row>
    <row r="61" spans="1:17" s="60" customFormat="1" x14ac:dyDescent="0.2">
      <c r="A61" s="62" t="s">
        <v>32</v>
      </c>
      <c r="B61" s="63">
        <v>4</v>
      </c>
      <c r="C61" s="63" t="s">
        <v>139</v>
      </c>
      <c r="D61" s="64">
        <f>D62+D63+D64+D65+D66+D67</f>
        <v>448831900</v>
      </c>
      <c r="E61" s="47">
        <f t="shared" si="22"/>
        <v>24150249.480000019</v>
      </c>
      <c r="F61" s="57">
        <f>SUM(F62:F67)</f>
        <v>472982149.48000002</v>
      </c>
      <c r="G61" s="47">
        <f t="shared" si="22"/>
        <v>153683317.03999996</v>
      </c>
      <c r="H61" s="57">
        <f>SUM(H62:H67)</f>
        <v>626665466.51999998</v>
      </c>
      <c r="I61" s="47">
        <f t="shared" si="22"/>
        <v>11790846.570000052</v>
      </c>
      <c r="J61" s="57">
        <f>SUM(J62:J67)</f>
        <v>638456313.09000003</v>
      </c>
      <c r="K61" s="47">
        <f t="shared" si="24"/>
        <v>0</v>
      </c>
      <c r="L61" s="57">
        <f>SUM(L62:L67)</f>
        <v>638456313.09000003</v>
      </c>
      <c r="M61" s="47">
        <f t="shared" si="25"/>
        <v>-16442357.830000043</v>
      </c>
      <c r="N61" s="57">
        <f>SUM(N62:N67)</f>
        <v>622013955.25999999</v>
      </c>
      <c r="O61" s="47">
        <f t="shared" si="26"/>
        <v>-129863585.75</v>
      </c>
      <c r="P61" s="57">
        <f>SUM(P62:P67)</f>
        <v>492150369.50999999</v>
      </c>
      <c r="Q61" s="59"/>
    </row>
    <row r="62" spans="1:17" s="60" customFormat="1" x14ac:dyDescent="0.2">
      <c r="A62" s="65" t="s">
        <v>33</v>
      </c>
      <c r="B62" s="66">
        <v>4</v>
      </c>
      <c r="C62" s="66">
        <v>1</v>
      </c>
      <c r="D62" s="73">
        <v>5489400</v>
      </c>
      <c r="E62" s="35">
        <f t="shared" si="22"/>
        <v>0</v>
      </c>
      <c r="F62" s="68">
        <v>5489400</v>
      </c>
      <c r="G62" s="35">
        <f t="shared" si="22"/>
        <v>0</v>
      </c>
      <c r="H62" s="69">
        <v>5489400</v>
      </c>
      <c r="I62" s="35">
        <f t="shared" si="22"/>
        <v>0</v>
      </c>
      <c r="J62" s="70">
        <v>5489400</v>
      </c>
      <c r="K62" s="35">
        <f t="shared" si="24"/>
        <v>0</v>
      </c>
      <c r="L62" s="70">
        <v>5489400</v>
      </c>
      <c r="M62" s="35">
        <f t="shared" si="25"/>
        <v>-1283000</v>
      </c>
      <c r="N62" s="70">
        <v>4206400</v>
      </c>
      <c r="O62" s="35">
        <f t="shared" si="26"/>
        <v>0</v>
      </c>
      <c r="P62" s="70">
        <v>4206400</v>
      </c>
      <c r="Q62" s="59"/>
    </row>
    <row r="63" spans="1:17" s="72" customFormat="1" x14ac:dyDescent="0.2">
      <c r="A63" s="65" t="s">
        <v>34</v>
      </c>
      <c r="B63" s="66">
        <v>4</v>
      </c>
      <c r="C63" s="66">
        <v>5</v>
      </c>
      <c r="D63" s="73">
        <v>14974100</v>
      </c>
      <c r="E63" s="35">
        <f t="shared" si="22"/>
        <v>928876</v>
      </c>
      <c r="F63" s="68">
        <v>15902976</v>
      </c>
      <c r="G63" s="35">
        <f t="shared" si="22"/>
        <v>10270347.75</v>
      </c>
      <c r="H63" s="69">
        <v>26173323.75</v>
      </c>
      <c r="I63" s="35">
        <f t="shared" si="22"/>
        <v>1000000</v>
      </c>
      <c r="J63" s="70">
        <v>27173323.75</v>
      </c>
      <c r="K63" s="35">
        <f t="shared" si="24"/>
        <v>0</v>
      </c>
      <c r="L63" s="70">
        <v>27173323.75</v>
      </c>
      <c r="M63" s="35">
        <f t="shared" si="25"/>
        <v>-328349.07999999821</v>
      </c>
      <c r="N63" s="70">
        <v>26844974.670000002</v>
      </c>
      <c r="O63" s="35">
        <f t="shared" si="26"/>
        <v>0</v>
      </c>
      <c r="P63" s="70">
        <v>26844974.670000002</v>
      </c>
      <c r="Q63" s="71"/>
    </row>
    <row r="64" spans="1:17" s="72" customFormat="1" x14ac:dyDescent="0.2">
      <c r="A64" s="65" t="s">
        <v>35</v>
      </c>
      <c r="B64" s="66">
        <v>4</v>
      </c>
      <c r="C64" s="66">
        <v>8</v>
      </c>
      <c r="D64" s="73">
        <v>101347000</v>
      </c>
      <c r="E64" s="35">
        <f t="shared" si="22"/>
        <v>0</v>
      </c>
      <c r="F64" s="68">
        <v>101347000</v>
      </c>
      <c r="G64" s="35">
        <f t="shared" si="22"/>
        <v>5406678.0600000024</v>
      </c>
      <c r="H64" s="69">
        <v>106753678.06</v>
      </c>
      <c r="I64" s="35">
        <f t="shared" si="22"/>
        <v>0</v>
      </c>
      <c r="J64" s="70">
        <v>106753678.06</v>
      </c>
      <c r="K64" s="35">
        <f t="shared" si="24"/>
        <v>0</v>
      </c>
      <c r="L64" s="70">
        <v>106753678.06</v>
      </c>
      <c r="M64" s="35">
        <f t="shared" si="25"/>
        <v>-21779921.370000005</v>
      </c>
      <c r="N64" s="70">
        <v>84973756.689999998</v>
      </c>
      <c r="O64" s="35">
        <f t="shared" si="26"/>
        <v>0</v>
      </c>
      <c r="P64" s="70">
        <v>84973756.689999998</v>
      </c>
      <c r="Q64" s="71"/>
    </row>
    <row r="65" spans="1:17" s="72" customFormat="1" x14ac:dyDescent="0.2">
      <c r="A65" s="65" t="s">
        <v>36</v>
      </c>
      <c r="B65" s="66">
        <v>4</v>
      </c>
      <c r="C65" s="66">
        <v>9</v>
      </c>
      <c r="D65" s="73">
        <v>203570000</v>
      </c>
      <c r="E65" s="35">
        <f t="shared" si="22"/>
        <v>22391078.460000008</v>
      </c>
      <c r="F65" s="68">
        <v>225961078.46000001</v>
      </c>
      <c r="G65" s="35">
        <f t="shared" si="22"/>
        <v>140332379.16999999</v>
      </c>
      <c r="H65" s="69">
        <v>366293457.63</v>
      </c>
      <c r="I65" s="35">
        <f t="shared" si="22"/>
        <v>6940000</v>
      </c>
      <c r="J65" s="70">
        <v>373233457.63</v>
      </c>
      <c r="K65" s="35">
        <f t="shared" si="24"/>
        <v>0</v>
      </c>
      <c r="L65" s="70">
        <v>373233457.63</v>
      </c>
      <c r="M65" s="35">
        <f t="shared" si="25"/>
        <v>7478660.8999999762</v>
      </c>
      <c r="N65" s="70">
        <v>380712118.52999997</v>
      </c>
      <c r="O65" s="35">
        <f t="shared" si="26"/>
        <v>-130453480.18999997</v>
      </c>
      <c r="P65" s="70">
        <v>250258638.34</v>
      </c>
      <c r="Q65" s="71"/>
    </row>
    <row r="66" spans="1:17" s="72" customFormat="1" x14ac:dyDescent="0.2">
      <c r="A66" s="65" t="s">
        <v>37</v>
      </c>
      <c r="B66" s="66">
        <v>4</v>
      </c>
      <c r="C66" s="66">
        <v>10</v>
      </c>
      <c r="D66" s="73">
        <v>16414200</v>
      </c>
      <c r="E66" s="35">
        <f t="shared" si="22"/>
        <v>6000</v>
      </c>
      <c r="F66" s="68">
        <v>16420200</v>
      </c>
      <c r="G66" s="35">
        <f t="shared" si="22"/>
        <v>-1994387.9399999995</v>
      </c>
      <c r="H66" s="69">
        <v>14425812.060000001</v>
      </c>
      <c r="I66" s="35">
        <f t="shared" si="22"/>
        <v>3794999.9999999981</v>
      </c>
      <c r="J66" s="70">
        <v>18220812.059999999</v>
      </c>
      <c r="K66" s="35">
        <f t="shared" si="24"/>
        <v>0</v>
      </c>
      <c r="L66" s="70">
        <v>18220812.059999999</v>
      </c>
      <c r="M66" s="35">
        <f t="shared" si="25"/>
        <v>-99000</v>
      </c>
      <c r="N66" s="70">
        <v>18121812.059999999</v>
      </c>
      <c r="O66" s="35">
        <f t="shared" si="26"/>
        <v>-59316</v>
      </c>
      <c r="P66" s="70">
        <v>18062496.059999999</v>
      </c>
      <c r="Q66" s="71"/>
    </row>
    <row r="67" spans="1:17" s="72" customFormat="1" x14ac:dyDescent="0.2">
      <c r="A67" s="65" t="s">
        <v>38</v>
      </c>
      <c r="B67" s="66">
        <v>4</v>
      </c>
      <c r="C67" s="66">
        <v>12</v>
      </c>
      <c r="D67" s="73">
        <v>107037200</v>
      </c>
      <c r="E67" s="35">
        <f t="shared" si="22"/>
        <v>824295.01999999583</v>
      </c>
      <c r="F67" s="68">
        <v>107861495.02</v>
      </c>
      <c r="G67" s="35">
        <f t="shared" si="22"/>
        <v>-331700</v>
      </c>
      <c r="H67" s="69">
        <v>107529795.02</v>
      </c>
      <c r="I67" s="35">
        <f t="shared" si="22"/>
        <v>55846.570000007749</v>
      </c>
      <c r="J67" s="70">
        <v>107585641.59</v>
      </c>
      <c r="K67" s="35">
        <f t="shared" si="24"/>
        <v>0</v>
      </c>
      <c r="L67" s="70">
        <v>107585641.59</v>
      </c>
      <c r="M67" s="35">
        <f t="shared" si="25"/>
        <v>-430748.28000000119</v>
      </c>
      <c r="N67" s="70">
        <v>107154893.31</v>
      </c>
      <c r="O67" s="35">
        <f t="shared" si="26"/>
        <v>649210.43999999762</v>
      </c>
      <c r="P67" s="70">
        <v>107804103.75</v>
      </c>
      <c r="Q67" s="71"/>
    </row>
    <row r="68" spans="1:17" s="60" customFormat="1" x14ac:dyDescent="0.2">
      <c r="A68" s="62" t="s">
        <v>39</v>
      </c>
      <c r="B68" s="63">
        <v>5</v>
      </c>
      <c r="C68" s="63" t="s">
        <v>139</v>
      </c>
      <c r="D68" s="64">
        <f>D69+D70+D71+D72</f>
        <v>422578600</v>
      </c>
      <c r="E68" s="47">
        <f t="shared" si="22"/>
        <v>170074412.71000004</v>
      </c>
      <c r="F68" s="57">
        <f>SUM(F69:F72)</f>
        <v>592653012.71000004</v>
      </c>
      <c r="G68" s="47">
        <f t="shared" si="22"/>
        <v>32983835.919999957</v>
      </c>
      <c r="H68" s="57">
        <f>SUM(H69:H72)</f>
        <v>625636848.63</v>
      </c>
      <c r="I68" s="47">
        <f t="shared" si="22"/>
        <v>87352535.919999957</v>
      </c>
      <c r="J68" s="57">
        <f>SUM(J69:J72)</f>
        <v>712989384.54999995</v>
      </c>
      <c r="K68" s="47">
        <f t="shared" si="24"/>
        <v>0</v>
      </c>
      <c r="L68" s="57">
        <f>SUM(L69:L72)</f>
        <v>712989384.54999995</v>
      </c>
      <c r="M68" s="47">
        <f t="shared" si="25"/>
        <v>338236478.8900001</v>
      </c>
      <c r="N68" s="57">
        <f>SUM(N69:N72)</f>
        <v>1051225863.4400001</v>
      </c>
      <c r="O68" s="47">
        <f t="shared" si="26"/>
        <v>74850430.680000067</v>
      </c>
      <c r="P68" s="57">
        <f>SUM(P69:P72)</f>
        <v>1126076294.1200001</v>
      </c>
      <c r="Q68" s="59"/>
    </row>
    <row r="69" spans="1:17" s="60" customFormat="1" x14ac:dyDescent="0.2">
      <c r="A69" s="65" t="s">
        <v>40</v>
      </c>
      <c r="B69" s="66">
        <v>5</v>
      </c>
      <c r="C69" s="66">
        <v>1</v>
      </c>
      <c r="D69" s="73">
        <v>67171200</v>
      </c>
      <c r="E69" s="35">
        <f t="shared" si="22"/>
        <v>2729950.7800000012</v>
      </c>
      <c r="F69" s="68">
        <v>69901150.780000001</v>
      </c>
      <c r="G69" s="35">
        <f t="shared" si="22"/>
        <v>3852332.2699999958</v>
      </c>
      <c r="H69" s="69">
        <v>73753483.049999997</v>
      </c>
      <c r="I69" s="35">
        <f t="shared" si="22"/>
        <v>-6481213.3799999952</v>
      </c>
      <c r="J69" s="70">
        <v>67272269.670000002</v>
      </c>
      <c r="K69" s="35">
        <f t="shared" si="24"/>
        <v>0</v>
      </c>
      <c r="L69" s="70">
        <v>67272269.670000002</v>
      </c>
      <c r="M69" s="35">
        <f t="shared" si="25"/>
        <v>5564312.0799999982</v>
      </c>
      <c r="N69" s="70">
        <v>72836581.75</v>
      </c>
      <c r="O69" s="35">
        <f t="shared" si="26"/>
        <v>-21187.359999999404</v>
      </c>
      <c r="P69" s="70">
        <v>72815394.390000001</v>
      </c>
      <c r="Q69" s="59"/>
    </row>
    <row r="70" spans="1:17" s="72" customFormat="1" x14ac:dyDescent="0.2">
      <c r="A70" s="65" t="s">
        <v>41</v>
      </c>
      <c r="B70" s="66">
        <v>5</v>
      </c>
      <c r="C70" s="66">
        <v>2</v>
      </c>
      <c r="D70" s="73">
        <v>196135300</v>
      </c>
      <c r="E70" s="35">
        <f t="shared" si="22"/>
        <v>136244519.55000001</v>
      </c>
      <c r="F70" s="68">
        <v>332379819.55000001</v>
      </c>
      <c r="G70" s="35">
        <f t="shared" si="22"/>
        <v>269323.27999997139</v>
      </c>
      <c r="H70" s="69">
        <v>332649142.82999998</v>
      </c>
      <c r="I70" s="35">
        <f t="shared" si="22"/>
        <v>40301063.319999993</v>
      </c>
      <c r="J70" s="70">
        <v>372950206.14999998</v>
      </c>
      <c r="K70" s="35">
        <f t="shared" si="24"/>
        <v>0</v>
      </c>
      <c r="L70" s="70">
        <v>372950206.14999998</v>
      </c>
      <c r="M70" s="35">
        <f t="shared" si="25"/>
        <v>351032155.17000008</v>
      </c>
      <c r="N70" s="70">
        <v>723982361.32000005</v>
      </c>
      <c r="O70" s="35">
        <f t="shared" si="26"/>
        <v>81279003.25999999</v>
      </c>
      <c r="P70" s="70">
        <v>805261364.58000004</v>
      </c>
      <c r="Q70" s="71"/>
    </row>
    <row r="71" spans="1:17" s="72" customFormat="1" x14ac:dyDescent="0.2">
      <c r="A71" s="65" t="s">
        <v>42</v>
      </c>
      <c r="B71" s="66">
        <v>5</v>
      </c>
      <c r="C71" s="66">
        <v>3</v>
      </c>
      <c r="D71" s="73">
        <v>85984800</v>
      </c>
      <c r="E71" s="35">
        <f t="shared" si="22"/>
        <v>25403042.379999995</v>
      </c>
      <c r="F71" s="68">
        <v>111387842.38</v>
      </c>
      <c r="G71" s="35">
        <f t="shared" si="22"/>
        <v>29439680.370000005</v>
      </c>
      <c r="H71" s="69">
        <v>140827522.75</v>
      </c>
      <c r="I71" s="35">
        <f t="shared" si="22"/>
        <v>55088711.979999989</v>
      </c>
      <c r="J71" s="70">
        <v>195916234.72999999</v>
      </c>
      <c r="K71" s="35">
        <f t="shared" si="24"/>
        <v>0</v>
      </c>
      <c r="L71" s="70">
        <v>195916234.72999999</v>
      </c>
      <c r="M71" s="35">
        <f t="shared" si="25"/>
        <v>-21345439.549999982</v>
      </c>
      <c r="N71" s="70">
        <v>174570795.18000001</v>
      </c>
      <c r="O71" s="35">
        <f t="shared" si="26"/>
        <v>-685515.06999999285</v>
      </c>
      <c r="P71" s="70">
        <v>173885280.11000001</v>
      </c>
      <c r="Q71" s="71"/>
    </row>
    <row r="72" spans="1:17" s="72" customFormat="1" ht="25.5" x14ac:dyDescent="0.2">
      <c r="A72" s="65" t="s">
        <v>43</v>
      </c>
      <c r="B72" s="66">
        <v>5</v>
      </c>
      <c r="C72" s="66">
        <v>5</v>
      </c>
      <c r="D72" s="73">
        <v>73287300</v>
      </c>
      <c r="E72" s="35">
        <f t="shared" si="22"/>
        <v>5696900</v>
      </c>
      <c r="F72" s="68">
        <v>78984200</v>
      </c>
      <c r="G72" s="35">
        <f t="shared" si="22"/>
        <v>-577500</v>
      </c>
      <c r="H72" s="69">
        <v>78406700</v>
      </c>
      <c r="I72" s="35">
        <f t="shared" si="22"/>
        <v>-1556026</v>
      </c>
      <c r="J72" s="70">
        <v>76850674</v>
      </c>
      <c r="K72" s="35">
        <f t="shared" si="24"/>
        <v>0</v>
      </c>
      <c r="L72" s="70">
        <v>76850674</v>
      </c>
      <c r="M72" s="35">
        <f t="shared" si="25"/>
        <v>2985451.1899999976</v>
      </c>
      <c r="N72" s="70">
        <v>79836125.189999998</v>
      </c>
      <c r="O72" s="35">
        <f t="shared" si="26"/>
        <v>-5721870.1499999911</v>
      </c>
      <c r="P72" s="70">
        <v>74114255.040000007</v>
      </c>
      <c r="Q72" s="71"/>
    </row>
    <row r="73" spans="1:17" s="60" customFormat="1" x14ac:dyDescent="0.2">
      <c r="A73" s="62" t="s">
        <v>44</v>
      </c>
      <c r="B73" s="63">
        <v>6</v>
      </c>
      <c r="C73" s="63" t="s">
        <v>139</v>
      </c>
      <c r="D73" s="64">
        <f>D74+D75</f>
        <v>5269100</v>
      </c>
      <c r="E73" s="47">
        <f t="shared" si="22"/>
        <v>1510192</v>
      </c>
      <c r="F73" s="57">
        <f>SUM(F74:F75)</f>
        <v>6779292</v>
      </c>
      <c r="G73" s="47">
        <f t="shared" si="22"/>
        <v>4714000</v>
      </c>
      <c r="H73" s="57">
        <f>SUM(H74:H75)</f>
        <v>11493292</v>
      </c>
      <c r="I73" s="47">
        <f t="shared" si="22"/>
        <v>5123864.4000000004</v>
      </c>
      <c r="J73" s="57">
        <f>SUM(J74:J75)</f>
        <v>16617156.4</v>
      </c>
      <c r="K73" s="47">
        <f t="shared" si="24"/>
        <v>0</v>
      </c>
      <c r="L73" s="57">
        <f>SUM(L74:L75)</f>
        <v>16617156.4</v>
      </c>
      <c r="M73" s="47">
        <f t="shared" si="25"/>
        <v>999999.99999999814</v>
      </c>
      <c r="N73" s="57">
        <f>SUM(N74:N75)</f>
        <v>17617156.399999999</v>
      </c>
      <c r="O73" s="47">
        <f t="shared" si="26"/>
        <v>0</v>
      </c>
      <c r="P73" s="57">
        <f>SUM(P74:P75)</f>
        <v>17617156.399999999</v>
      </c>
      <c r="Q73" s="59"/>
    </row>
    <row r="74" spans="1:17" s="72" customFormat="1" ht="25.5" x14ac:dyDescent="0.2">
      <c r="A74" s="65" t="s">
        <v>101</v>
      </c>
      <c r="B74" s="66">
        <v>6</v>
      </c>
      <c r="C74" s="66">
        <v>3</v>
      </c>
      <c r="D74" s="73">
        <v>1097000</v>
      </c>
      <c r="E74" s="35">
        <f t="shared" si="22"/>
        <v>0</v>
      </c>
      <c r="F74" s="68">
        <v>1097000</v>
      </c>
      <c r="G74" s="35">
        <f t="shared" si="22"/>
        <v>-700000</v>
      </c>
      <c r="H74" s="69">
        <v>397000</v>
      </c>
      <c r="I74" s="35">
        <f t="shared" si="22"/>
        <v>0</v>
      </c>
      <c r="J74" s="70">
        <v>397000</v>
      </c>
      <c r="K74" s="35">
        <f t="shared" si="24"/>
        <v>0</v>
      </c>
      <c r="L74" s="70">
        <v>397000</v>
      </c>
      <c r="M74" s="35">
        <f t="shared" si="25"/>
        <v>0</v>
      </c>
      <c r="N74" s="70">
        <v>397000</v>
      </c>
      <c r="O74" s="35">
        <f t="shared" si="26"/>
        <v>0</v>
      </c>
      <c r="P74" s="70">
        <v>397000</v>
      </c>
      <c r="Q74" s="71"/>
    </row>
    <row r="75" spans="1:17" s="60" customFormat="1" x14ac:dyDescent="0.2">
      <c r="A75" s="65" t="s">
        <v>45</v>
      </c>
      <c r="B75" s="66">
        <v>6</v>
      </c>
      <c r="C75" s="66">
        <v>5</v>
      </c>
      <c r="D75" s="73">
        <v>4172100</v>
      </c>
      <c r="E75" s="35">
        <f t="shared" si="22"/>
        <v>1510192</v>
      </c>
      <c r="F75" s="68">
        <v>5682292</v>
      </c>
      <c r="G75" s="35">
        <f t="shared" si="22"/>
        <v>5414000</v>
      </c>
      <c r="H75" s="69">
        <v>11096292</v>
      </c>
      <c r="I75" s="35">
        <f t="shared" si="22"/>
        <v>5123864.4000000004</v>
      </c>
      <c r="J75" s="70">
        <v>16220156.4</v>
      </c>
      <c r="K75" s="35">
        <f t="shared" si="24"/>
        <v>0</v>
      </c>
      <c r="L75" s="70">
        <v>16220156.4</v>
      </c>
      <c r="M75" s="35">
        <f t="shared" si="25"/>
        <v>999999.99999999814</v>
      </c>
      <c r="N75" s="70">
        <v>17220156.399999999</v>
      </c>
      <c r="O75" s="35">
        <f t="shared" si="26"/>
        <v>0</v>
      </c>
      <c r="P75" s="70">
        <v>17220156.399999999</v>
      </c>
      <c r="Q75" s="59"/>
    </row>
    <row r="76" spans="1:17" s="60" customFormat="1" x14ac:dyDescent="0.2">
      <c r="A76" s="62" t="s">
        <v>46</v>
      </c>
      <c r="B76" s="63">
        <v>7</v>
      </c>
      <c r="C76" s="63" t="s">
        <v>139</v>
      </c>
      <c r="D76" s="64">
        <f>D77+D78+D79+D80+D81</f>
        <v>2282461400</v>
      </c>
      <c r="E76" s="47">
        <f t="shared" si="22"/>
        <v>48831317.119999886</v>
      </c>
      <c r="F76" s="57">
        <f>SUM(F77:F81)</f>
        <v>2331292717.1199999</v>
      </c>
      <c r="G76" s="47">
        <f t="shared" si="22"/>
        <v>75973562.099999905</v>
      </c>
      <c r="H76" s="57">
        <f>SUM(H77:H81)</f>
        <v>2407266279.2199998</v>
      </c>
      <c r="I76" s="47">
        <f t="shared" si="22"/>
        <v>34451141.640000343</v>
      </c>
      <c r="J76" s="57">
        <f>SUM(J77:J81)</f>
        <v>2441717420.8600001</v>
      </c>
      <c r="K76" s="47">
        <f t="shared" si="24"/>
        <v>0</v>
      </c>
      <c r="L76" s="57">
        <f>SUM(L77:L81)</f>
        <v>2441717420.8600001</v>
      </c>
      <c r="M76" s="47">
        <f t="shared" si="25"/>
        <v>-14797482.650000095</v>
      </c>
      <c r="N76" s="57">
        <f>SUM(N77:N81)</f>
        <v>2426919938.21</v>
      </c>
      <c r="O76" s="47">
        <f t="shared" si="26"/>
        <v>-5166410.7100000381</v>
      </c>
      <c r="P76" s="57">
        <f>SUM(P77:P81)</f>
        <v>2421753527.5</v>
      </c>
      <c r="Q76" s="59"/>
    </row>
    <row r="77" spans="1:17" s="60" customFormat="1" x14ac:dyDescent="0.2">
      <c r="A77" s="65" t="s">
        <v>47</v>
      </c>
      <c r="B77" s="66">
        <v>7</v>
      </c>
      <c r="C77" s="66">
        <v>1</v>
      </c>
      <c r="D77" s="73">
        <v>625648500</v>
      </c>
      <c r="E77" s="35">
        <f t="shared" si="22"/>
        <v>42263721.440000057</v>
      </c>
      <c r="F77" s="68">
        <v>667912221.44000006</v>
      </c>
      <c r="G77" s="35">
        <f t="shared" si="22"/>
        <v>-14551070.440000057</v>
      </c>
      <c r="H77" s="69">
        <v>653361151</v>
      </c>
      <c r="I77" s="35">
        <f t="shared" si="22"/>
        <v>1394560</v>
      </c>
      <c r="J77" s="70">
        <v>654755711</v>
      </c>
      <c r="K77" s="35">
        <f t="shared" si="24"/>
        <v>0</v>
      </c>
      <c r="L77" s="70">
        <v>654755711</v>
      </c>
      <c r="M77" s="35">
        <f t="shared" si="25"/>
        <v>1058183.1200000048</v>
      </c>
      <c r="N77" s="70">
        <v>655813894.12</v>
      </c>
      <c r="O77" s="35">
        <f t="shared" si="26"/>
        <v>-499939.10000002384</v>
      </c>
      <c r="P77" s="70">
        <v>655313955.01999998</v>
      </c>
      <c r="Q77" s="59"/>
    </row>
    <row r="78" spans="1:17" s="72" customFormat="1" x14ac:dyDescent="0.2">
      <c r="A78" s="65" t="s">
        <v>48</v>
      </c>
      <c r="B78" s="66">
        <v>7</v>
      </c>
      <c r="C78" s="66">
        <v>2</v>
      </c>
      <c r="D78" s="73">
        <v>1380713700</v>
      </c>
      <c r="E78" s="35">
        <f t="shared" si="22"/>
        <v>-235895.26999998093</v>
      </c>
      <c r="F78" s="68">
        <v>1380477804.73</v>
      </c>
      <c r="G78" s="35">
        <f t="shared" si="22"/>
        <v>66973742.440000057</v>
      </c>
      <c r="H78" s="69">
        <v>1447451547.1700001</v>
      </c>
      <c r="I78" s="35">
        <f t="shared" si="22"/>
        <v>31393816.669999838</v>
      </c>
      <c r="J78" s="70">
        <v>1478845363.8399999</v>
      </c>
      <c r="K78" s="35">
        <f t="shared" si="24"/>
        <v>0</v>
      </c>
      <c r="L78" s="70">
        <v>1478845363.8399999</v>
      </c>
      <c r="M78" s="35">
        <f t="shared" si="25"/>
        <v>-2210920.4900000095</v>
      </c>
      <c r="N78" s="70">
        <v>1476634443.3499999</v>
      </c>
      <c r="O78" s="35">
        <f t="shared" si="26"/>
        <v>-4629300</v>
      </c>
      <c r="P78" s="70">
        <v>1472005143.3499999</v>
      </c>
      <c r="Q78" s="71"/>
    </row>
    <row r="79" spans="1:17" s="72" customFormat="1" x14ac:dyDescent="0.2">
      <c r="A79" s="65" t="s">
        <v>63</v>
      </c>
      <c r="B79" s="66">
        <v>7</v>
      </c>
      <c r="C79" s="66">
        <v>3</v>
      </c>
      <c r="D79" s="73">
        <v>162332100</v>
      </c>
      <c r="E79" s="35">
        <f t="shared" si="22"/>
        <v>2418300</v>
      </c>
      <c r="F79" s="68">
        <v>164750400</v>
      </c>
      <c r="G79" s="35">
        <f t="shared" si="22"/>
        <v>21494699.099999994</v>
      </c>
      <c r="H79" s="69">
        <v>186245099.09999999</v>
      </c>
      <c r="I79" s="35">
        <f t="shared" si="22"/>
        <v>-694566</v>
      </c>
      <c r="J79" s="70">
        <v>185550533.09999999</v>
      </c>
      <c r="K79" s="35">
        <f t="shared" si="24"/>
        <v>0</v>
      </c>
      <c r="L79" s="70">
        <v>185550533.09999999</v>
      </c>
      <c r="M79" s="35">
        <f t="shared" si="25"/>
        <v>-6882988.7399999797</v>
      </c>
      <c r="N79" s="70">
        <v>178667544.36000001</v>
      </c>
      <c r="O79" s="35">
        <f t="shared" si="26"/>
        <v>-468440.82000002265</v>
      </c>
      <c r="P79" s="70">
        <v>178199103.53999999</v>
      </c>
      <c r="Q79" s="71"/>
    </row>
    <row r="80" spans="1:17" s="72" customFormat="1" x14ac:dyDescent="0.2">
      <c r="A80" s="65" t="s">
        <v>113</v>
      </c>
      <c r="B80" s="66">
        <v>7</v>
      </c>
      <c r="C80" s="66">
        <v>7</v>
      </c>
      <c r="D80" s="73">
        <v>46241500</v>
      </c>
      <c r="E80" s="35">
        <f t="shared" si="22"/>
        <v>805490.95000000298</v>
      </c>
      <c r="F80" s="68">
        <v>47046990.950000003</v>
      </c>
      <c r="G80" s="35">
        <f t="shared" si="22"/>
        <v>2174491</v>
      </c>
      <c r="H80" s="69">
        <v>49221481.950000003</v>
      </c>
      <c r="I80" s="35">
        <f t="shared" si="22"/>
        <v>2125501.9699999988</v>
      </c>
      <c r="J80" s="70">
        <v>51346983.920000002</v>
      </c>
      <c r="K80" s="35">
        <f t="shared" si="24"/>
        <v>0</v>
      </c>
      <c r="L80" s="70">
        <v>51346983.920000002</v>
      </c>
      <c r="M80" s="35">
        <f t="shared" si="25"/>
        <v>-730</v>
      </c>
      <c r="N80" s="70">
        <v>51346253.920000002</v>
      </c>
      <c r="O80" s="35">
        <f t="shared" si="26"/>
        <v>430939.10000000149</v>
      </c>
      <c r="P80" s="70">
        <v>51777193.020000003</v>
      </c>
      <c r="Q80" s="71"/>
    </row>
    <row r="81" spans="1:17" s="72" customFormat="1" x14ac:dyDescent="0.2">
      <c r="A81" s="65" t="s">
        <v>49</v>
      </c>
      <c r="B81" s="66">
        <v>7</v>
      </c>
      <c r="C81" s="66">
        <v>9</v>
      </c>
      <c r="D81" s="73">
        <v>67525600</v>
      </c>
      <c r="E81" s="35">
        <f t="shared" si="22"/>
        <v>3579700</v>
      </c>
      <c r="F81" s="68">
        <v>71105300</v>
      </c>
      <c r="G81" s="35">
        <f t="shared" si="22"/>
        <v>-118300</v>
      </c>
      <c r="H81" s="69">
        <v>70987000</v>
      </c>
      <c r="I81" s="35">
        <f t="shared" si="22"/>
        <v>231829</v>
      </c>
      <c r="J81" s="70">
        <v>71218829</v>
      </c>
      <c r="K81" s="35">
        <f t="shared" si="24"/>
        <v>0</v>
      </c>
      <c r="L81" s="70">
        <v>71218829</v>
      </c>
      <c r="M81" s="35">
        <f t="shared" si="25"/>
        <v>-6761026.5399999991</v>
      </c>
      <c r="N81" s="70">
        <v>64457802.460000001</v>
      </c>
      <c r="O81" s="35">
        <f t="shared" si="26"/>
        <v>330.10999999940395</v>
      </c>
      <c r="P81" s="70">
        <v>64458132.57</v>
      </c>
      <c r="Q81" s="71"/>
    </row>
    <row r="82" spans="1:17" s="60" customFormat="1" x14ac:dyDescent="0.2">
      <c r="A82" s="62" t="s">
        <v>50</v>
      </c>
      <c r="B82" s="63">
        <v>8</v>
      </c>
      <c r="C82" s="63" t="s">
        <v>139</v>
      </c>
      <c r="D82" s="64">
        <f>D83+D84</f>
        <v>282862900</v>
      </c>
      <c r="E82" s="47">
        <f t="shared" si="22"/>
        <v>12343079.5</v>
      </c>
      <c r="F82" s="57">
        <f>SUM(F83:F84)</f>
        <v>295205979.5</v>
      </c>
      <c r="G82" s="47">
        <f t="shared" si="22"/>
        <v>22732330</v>
      </c>
      <c r="H82" s="57">
        <f>SUM(H83:H84)</f>
        <v>317938309.5</v>
      </c>
      <c r="I82" s="47">
        <f t="shared" si="22"/>
        <v>13420858.670000017</v>
      </c>
      <c r="J82" s="57">
        <f>SUM(J83:J84)</f>
        <v>331359168.17000002</v>
      </c>
      <c r="K82" s="47">
        <f t="shared" si="24"/>
        <v>0</v>
      </c>
      <c r="L82" s="57">
        <f>SUM(L83:L84)</f>
        <v>331359168.17000002</v>
      </c>
      <c r="M82" s="47">
        <f t="shared" si="25"/>
        <v>-29319977.670000017</v>
      </c>
      <c r="N82" s="57">
        <f>SUM(N83:N84)</f>
        <v>302039190.5</v>
      </c>
      <c r="O82" s="47">
        <f t="shared" si="26"/>
        <v>995417</v>
      </c>
      <c r="P82" s="57">
        <f>SUM(P83:P84)</f>
        <v>303034607.5</v>
      </c>
      <c r="Q82" s="59"/>
    </row>
    <row r="83" spans="1:17" s="60" customFormat="1" x14ac:dyDescent="0.2">
      <c r="A83" s="65" t="s">
        <v>51</v>
      </c>
      <c r="B83" s="66">
        <v>8</v>
      </c>
      <c r="C83" s="66">
        <v>1</v>
      </c>
      <c r="D83" s="73">
        <v>273823900</v>
      </c>
      <c r="E83" s="35">
        <f t="shared" si="22"/>
        <v>12343079.5</v>
      </c>
      <c r="F83" s="68">
        <v>286166979.5</v>
      </c>
      <c r="G83" s="35">
        <f t="shared" si="22"/>
        <v>22671730</v>
      </c>
      <c r="H83" s="69">
        <v>308838709.5</v>
      </c>
      <c r="I83" s="35">
        <f t="shared" si="22"/>
        <v>13243426.670000017</v>
      </c>
      <c r="J83" s="70">
        <v>322082136.17000002</v>
      </c>
      <c r="K83" s="47">
        <f t="shared" si="24"/>
        <v>0</v>
      </c>
      <c r="L83" s="70">
        <v>322082136.17000002</v>
      </c>
      <c r="M83" s="35">
        <f t="shared" si="25"/>
        <v>-29466156.670000017</v>
      </c>
      <c r="N83" s="70">
        <v>292615979.5</v>
      </c>
      <c r="O83" s="35">
        <f t="shared" si="26"/>
        <v>455740.81999999285</v>
      </c>
      <c r="P83" s="70">
        <v>293071720.31999999</v>
      </c>
      <c r="Q83" s="59"/>
    </row>
    <row r="84" spans="1:17" s="72" customFormat="1" x14ac:dyDescent="0.2">
      <c r="A84" s="65" t="s">
        <v>52</v>
      </c>
      <c r="B84" s="66">
        <v>8</v>
      </c>
      <c r="C84" s="66">
        <v>4</v>
      </c>
      <c r="D84" s="73">
        <v>9039000</v>
      </c>
      <c r="E84" s="35">
        <f t="shared" si="22"/>
        <v>0</v>
      </c>
      <c r="F84" s="68">
        <v>9039000</v>
      </c>
      <c r="G84" s="35">
        <f t="shared" si="22"/>
        <v>60600</v>
      </c>
      <c r="H84" s="69">
        <v>9099600</v>
      </c>
      <c r="I84" s="35">
        <f t="shared" si="22"/>
        <v>177432</v>
      </c>
      <c r="J84" s="70">
        <v>9277032</v>
      </c>
      <c r="K84" s="47">
        <f t="shared" si="24"/>
        <v>0</v>
      </c>
      <c r="L84" s="70">
        <v>9277032</v>
      </c>
      <c r="M84" s="35">
        <f t="shared" si="25"/>
        <v>146179</v>
      </c>
      <c r="N84" s="70">
        <v>9423211</v>
      </c>
      <c r="O84" s="35">
        <f t="shared" si="26"/>
        <v>539676.1799999997</v>
      </c>
      <c r="P84" s="70">
        <v>9962887.1799999997</v>
      </c>
      <c r="Q84" s="71"/>
    </row>
    <row r="85" spans="1:17" s="60" customFormat="1" x14ac:dyDescent="0.2">
      <c r="A85" s="62" t="s">
        <v>64</v>
      </c>
      <c r="B85" s="63">
        <v>9</v>
      </c>
      <c r="C85" s="63" t="s">
        <v>139</v>
      </c>
      <c r="D85" s="64">
        <f>D86</f>
        <v>3223100</v>
      </c>
      <c r="E85" s="47">
        <f t="shared" si="22"/>
        <v>0</v>
      </c>
      <c r="F85" s="57">
        <f>F86</f>
        <v>3223100</v>
      </c>
      <c r="G85" s="47">
        <f t="shared" si="22"/>
        <v>0</v>
      </c>
      <c r="H85" s="57">
        <f>H86</f>
        <v>3223100</v>
      </c>
      <c r="I85" s="47">
        <f t="shared" si="22"/>
        <v>0</v>
      </c>
      <c r="J85" s="57">
        <f>J86</f>
        <v>3223100</v>
      </c>
      <c r="K85" s="47">
        <f t="shared" si="24"/>
        <v>0</v>
      </c>
      <c r="L85" s="57">
        <f>L86</f>
        <v>3223100</v>
      </c>
      <c r="M85" s="47">
        <f t="shared" si="25"/>
        <v>-477900</v>
      </c>
      <c r="N85" s="57">
        <f>N86</f>
        <v>2745200</v>
      </c>
      <c r="O85" s="47">
        <f t="shared" si="26"/>
        <v>0</v>
      </c>
      <c r="P85" s="57">
        <f>P86</f>
        <v>2745200</v>
      </c>
      <c r="Q85" s="59"/>
    </row>
    <row r="86" spans="1:17" s="60" customFormat="1" x14ac:dyDescent="0.2">
      <c r="A86" s="65" t="s">
        <v>65</v>
      </c>
      <c r="B86" s="66">
        <v>9</v>
      </c>
      <c r="C86" s="66">
        <v>9</v>
      </c>
      <c r="D86" s="73">
        <v>3223100</v>
      </c>
      <c r="E86" s="35">
        <f t="shared" si="22"/>
        <v>0</v>
      </c>
      <c r="F86" s="68">
        <v>3223100</v>
      </c>
      <c r="G86" s="35">
        <f t="shared" si="22"/>
        <v>0</v>
      </c>
      <c r="H86" s="69">
        <v>3223100</v>
      </c>
      <c r="I86" s="35">
        <f t="shared" si="22"/>
        <v>0</v>
      </c>
      <c r="J86" s="70">
        <v>3223100</v>
      </c>
      <c r="K86" s="47">
        <f t="shared" si="24"/>
        <v>0</v>
      </c>
      <c r="L86" s="70">
        <v>3223100</v>
      </c>
      <c r="M86" s="35">
        <f t="shared" si="25"/>
        <v>-477900</v>
      </c>
      <c r="N86" s="70">
        <v>2745200</v>
      </c>
      <c r="O86" s="35">
        <f t="shared" si="26"/>
        <v>0</v>
      </c>
      <c r="P86" s="70">
        <v>2745200</v>
      </c>
      <c r="Q86" s="59"/>
    </row>
    <row r="87" spans="1:17" s="60" customFormat="1" ht="13.5" customHeight="1" x14ac:dyDescent="0.2">
      <c r="A87" s="62" t="s">
        <v>53</v>
      </c>
      <c r="B87" s="63">
        <v>10</v>
      </c>
      <c r="C87" s="63" t="s">
        <v>139</v>
      </c>
      <c r="D87" s="64">
        <f>D88+D89+D90</f>
        <v>213317400</v>
      </c>
      <c r="E87" s="47">
        <f t="shared" si="22"/>
        <v>2654880.2199999988</v>
      </c>
      <c r="F87" s="57">
        <f>SUM(F88:F90)</f>
        <v>215972280.22</v>
      </c>
      <c r="G87" s="47">
        <f t="shared" si="22"/>
        <v>3959400</v>
      </c>
      <c r="H87" s="57">
        <f>SUM(H88:H90)</f>
        <v>219931680.22</v>
      </c>
      <c r="I87" s="47">
        <f t="shared" si="22"/>
        <v>4203664</v>
      </c>
      <c r="J87" s="57">
        <f>SUM(J88:J90)</f>
        <v>224135344.22</v>
      </c>
      <c r="K87" s="47">
        <f t="shared" si="24"/>
        <v>0</v>
      </c>
      <c r="L87" s="57">
        <f>SUM(L88:L90)</f>
        <v>224135344.22</v>
      </c>
      <c r="M87" s="47">
        <f t="shared" si="25"/>
        <v>4136510.599999994</v>
      </c>
      <c r="N87" s="57">
        <f>SUM(N88:N90)</f>
        <v>228271854.81999999</v>
      </c>
      <c r="O87" s="47">
        <f t="shared" si="26"/>
        <v>-2180000</v>
      </c>
      <c r="P87" s="57">
        <f>SUM(P88:P90)</f>
        <v>226091854.81999999</v>
      </c>
      <c r="Q87" s="59"/>
    </row>
    <row r="88" spans="1:17" s="60" customFormat="1" x14ac:dyDescent="0.2">
      <c r="A88" s="65" t="s">
        <v>54</v>
      </c>
      <c r="B88" s="66">
        <v>10</v>
      </c>
      <c r="C88" s="66">
        <v>1</v>
      </c>
      <c r="D88" s="73">
        <v>19390400</v>
      </c>
      <c r="E88" s="35">
        <f t="shared" si="22"/>
        <v>0</v>
      </c>
      <c r="F88" s="68">
        <v>19390400</v>
      </c>
      <c r="G88" s="35">
        <f t="shared" si="22"/>
        <v>0</v>
      </c>
      <c r="H88" s="69">
        <v>19390400</v>
      </c>
      <c r="I88" s="35">
        <f t="shared" si="22"/>
        <v>0</v>
      </c>
      <c r="J88" s="70">
        <v>19390400</v>
      </c>
      <c r="K88" s="47">
        <f t="shared" si="24"/>
        <v>0</v>
      </c>
      <c r="L88" s="70">
        <v>19390400</v>
      </c>
      <c r="M88" s="35">
        <f t="shared" si="25"/>
        <v>-8350000</v>
      </c>
      <c r="N88" s="70">
        <v>11040400</v>
      </c>
      <c r="O88" s="35">
        <f t="shared" si="26"/>
        <v>238000</v>
      </c>
      <c r="P88" s="70">
        <v>11278400</v>
      </c>
      <c r="Q88" s="59"/>
    </row>
    <row r="89" spans="1:17" s="72" customFormat="1" x14ac:dyDescent="0.2">
      <c r="A89" s="65" t="s">
        <v>55</v>
      </c>
      <c r="B89" s="66">
        <v>10</v>
      </c>
      <c r="C89" s="66">
        <v>3</v>
      </c>
      <c r="D89" s="73">
        <v>165997600</v>
      </c>
      <c r="E89" s="35">
        <f t="shared" si="22"/>
        <v>3268380.2199999988</v>
      </c>
      <c r="F89" s="68">
        <v>169265980.22</v>
      </c>
      <c r="G89" s="35">
        <f t="shared" si="22"/>
        <v>3959400</v>
      </c>
      <c r="H89" s="69">
        <v>173225380.22</v>
      </c>
      <c r="I89" s="35">
        <f t="shared" si="22"/>
        <v>-2228300</v>
      </c>
      <c r="J89" s="70">
        <v>170997080.22</v>
      </c>
      <c r="K89" s="35">
        <f t="shared" si="24"/>
        <v>0</v>
      </c>
      <c r="L89" s="70">
        <v>170997080.22</v>
      </c>
      <c r="M89" s="35">
        <f t="shared" si="25"/>
        <v>9000602.599999994</v>
      </c>
      <c r="N89" s="70">
        <v>179997682.81999999</v>
      </c>
      <c r="O89" s="35">
        <f t="shared" si="26"/>
        <v>-2418000</v>
      </c>
      <c r="P89" s="70">
        <v>177579682.81999999</v>
      </c>
      <c r="Q89" s="71"/>
    </row>
    <row r="90" spans="1:17" s="72" customFormat="1" x14ac:dyDescent="0.2">
      <c r="A90" s="65" t="s">
        <v>56</v>
      </c>
      <c r="B90" s="66">
        <v>10</v>
      </c>
      <c r="C90" s="66">
        <v>4</v>
      </c>
      <c r="D90" s="73">
        <v>27929400</v>
      </c>
      <c r="E90" s="35">
        <f t="shared" si="22"/>
        <v>-613500</v>
      </c>
      <c r="F90" s="68">
        <v>27315900</v>
      </c>
      <c r="G90" s="35">
        <f t="shared" si="22"/>
        <v>0</v>
      </c>
      <c r="H90" s="69">
        <v>27315900</v>
      </c>
      <c r="I90" s="35">
        <f t="shared" si="22"/>
        <v>6431964</v>
      </c>
      <c r="J90" s="70">
        <v>33747864</v>
      </c>
      <c r="K90" s="47">
        <f t="shared" si="24"/>
        <v>0</v>
      </c>
      <c r="L90" s="70">
        <v>33747864</v>
      </c>
      <c r="M90" s="35">
        <f t="shared" si="25"/>
        <v>3485908</v>
      </c>
      <c r="N90" s="70">
        <v>37233772</v>
      </c>
      <c r="O90" s="35">
        <f t="shared" si="26"/>
        <v>0</v>
      </c>
      <c r="P90" s="70">
        <v>37233772</v>
      </c>
      <c r="Q90" s="71"/>
    </row>
    <row r="91" spans="1:17" s="60" customFormat="1" x14ac:dyDescent="0.2">
      <c r="A91" s="62" t="s">
        <v>57</v>
      </c>
      <c r="B91" s="63">
        <v>11</v>
      </c>
      <c r="C91" s="63" t="s">
        <v>139</v>
      </c>
      <c r="D91" s="64">
        <f>D92+D93+D94+D95</f>
        <v>264109200</v>
      </c>
      <c r="E91" s="47">
        <f t="shared" si="22"/>
        <v>204358892.69</v>
      </c>
      <c r="F91" s="57">
        <f>SUM(F92:F95)</f>
        <v>468468092.69</v>
      </c>
      <c r="G91" s="47">
        <f t="shared" si="22"/>
        <v>4575353.7900000215</v>
      </c>
      <c r="H91" s="57">
        <f>SUM(H92:H95)</f>
        <v>473043446.48000002</v>
      </c>
      <c r="I91" s="47">
        <f t="shared" si="22"/>
        <v>-4322291.7999999523</v>
      </c>
      <c r="J91" s="57">
        <f>SUM(J92:J95)</f>
        <v>468721154.68000007</v>
      </c>
      <c r="K91" s="47">
        <f t="shared" si="24"/>
        <v>0</v>
      </c>
      <c r="L91" s="57">
        <f>SUM(L92:L95)</f>
        <v>468721154.68000007</v>
      </c>
      <c r="M91" s="47">
        <f t="shared" si="25"/>
        <v>6902691.2099999785</v>
      </c>
      <c r="N91" s="57">
        <f>SUM(N92:N95)</f>
        <v>475623845.89000005</v>
      </c>
      <c r="O91" s="47">
        <f t="shared" si="26"/>
        <v>-1402813.4800000191</v>
      </c>
      <c r="P91" s="57">
        <f>SUM(P92:P95)</f>
        <v>474221032.41000003</v>
      </c>
      <c r="Q91" s="59"/>
    </row>
    <row r="92" spans="1:17" s="60" customFormat="1" x14ac:dyDescent="0.2">
      <c r="A92" s="65" t="s">
        <v>114</v>
      </c>
      <c r="B92" s="66">
        <v>11</v>
      </c>
      <c r="C92" s="66">
        <v>1</v>
      </c>
      <c r="D92" s="73">
        <v>44575900</v>
      </c>
      <c r="E92" s="35">
        <f t="shared" si="22"/>
        <v>0</v>
      </c>
      <c r="F92" s="68">
        <v>44575900</v>
      </c>
      <c r="G92" s="35">
        <f t="shared" si="22"/>
        <v>0</v>
      </c>
      <c r="H92" s="69">
        <v>44575900</v>
      </c>
      <c r="I92" s="35">
        <f t="shared" si="22"/>
        <v>0</v>
      </c>
      <c r="J92" s="70">
        <v>44575900</v>
      </c>
      <c r="K92" s="47">
        <f t="shared" si="24"/>
        <v>0</v>
      </c>
      <c r="L92" s="70">
        <v>44575900</v>
      </c>
      <c r="M92" s="35">
        <f t="shared" si="25"/>
        <v>0</v>
      </c>
      <c r="N92" s="70">
        <v>44575900</v>
      </c>
      <c r="O92" s="35">
        <f t="shared" si="26"/>
        <v>0</v>
      </c>
      <c r="P92" s="70">
        <v>44575900</v>
      </c>
      <c r="Q92" s="59"/>
    </row>
    <row r="93" spans="1:17" s="72" customFormat="1" x14ac:dyDescent="0.2">
      <c r="A93" s="65" t="s">
        <v>58</v>
      </c>
      <c r="B93" s="66">
        <v>11</v>
      </c>
      <c r="C93" s="66">
        <v>2</v>
      </c>
      <c r="D93" s="73">
        <v>6222400</v>
      </c>
      <c r="E93" s="35">
        <f t="shared" si="22"/>
        <v>15604200</v>
      </c>
      <c r="F93" s="68">
        <v>21826600</v>
      </c>
      <c r="G93" s="35">
        <f t="shared" si="22"/>
        <v>2476720.4600000009</v>
      </c>
      <c r="H93" s="69">
        <v>24303320.460000001</v>
      </c>
      <c r="I93" s="35">
        <f t="shared" si="22"/>
        <v>117950</v>
      </c>
      <c r="J93" s="70">
        <v>24421270.460000001</v>
      </c>
      <c r="K93" s="47">
        <f t="shared" si="24"/>
        <v>0</v>
      </c>
      <c r="L93" s="70">
        <v>24421270.460000001</v>
      </c>
      <c r="M93" s="35">
        <f t="shared" si="25"/>
        <v>469766.0700000003</v>
      </c>
      <c r="N93" s="70">
        <v>24891036.530000001</v>
      </c>
      <c r="O93" s="35">
        <f t="shared" si="26"/>
        <v>-498800</v>
      </c>
      <c r="P93" s="70">
        <v>24392236.530000001</v>
      </c>
      <c r="Q93" s="71"/>
    </row>
    <row r="94" spans="1:17" s="72" customFormat="1" x14ac:dyDescent="0.2">
      <c r="A94" s="65" t="s">
        <v>98</v>
      </c>
      <c r="B94" s="66">
        <v>11</v>
      </c>
      <c r="C94" s="66">
        <v>3</v>
      </c>
      <c r="D94" s="73">
        <v>206775200</v>
      </c>
      <c r="E94" s="35">
        <f t="shared" si="22"/>
        <v>188754692.69</v>
      </c>
      <c r="F94" s="68">
        <v>395529892.69</v>
      </c>
      <c r="G94" s="35">
        <f t="shared" si="22"/>
        <v>2262333.3299999833</v>
      </c>
      <c r="H94" s="69">
        <v>397792226.01999998</v>
      </c>
      <c r="I94" s="35">
        <f t="shared" si="22"/>
        <v>-4493740.7999999523</v>
      </c>
      <c r="J94" s="70">
        <v>393298485.22000003</v>
      </c>
      <c r="K94" s="47">
        <f t="shared" si="24"/>
        <v>0</v>
      </c>
      <c r="L94" s="70">
        <v>393298485.22000003</v>
      </c>
      <c r="M94" s="35">
        <f t="shared" si="25"/>
        <v>6991360.469999969</v>
      </c>
      <c r="N94" s="70">
        <v>400289845.69</v>
      </c>
      <c r="O94" s="35">
        <f t="shared" si="26"/>
        <v>858800</v>
      </c>
      <c r="P94" s="70">
        <v>401148645.69</v>
      </c>
      <c r="Q94" s="71"/>
    </row>
    <row r="95" spans="1:17" s="72" customFormat="1" x14ac:dyDescent="0.2">
      <c r="A95" s="65" t="s">
        <v>59</v>
      </c>
      <c r="B95" s="66">
        <v>11</v>
      </c>
      <c r="C95" s="66">
        <v>5</v>
      </c>
      <c r="D95" s="73">
        <v>6535700</v>
      </c>
      <c r="E95" s="35">
        <f t="shared" si="22"/>
        <v>0</v>
      </c>
      <c r="F95" s="68">
        <v>6535700</v>
      </c>
      <c r="G95" s="35">
        <f t="shared" si="22"/>
        <v>-163700</v>
      </c>
      <c r="H95" s="69">
        <v>6372000</v>
      </c>
      <c r="I95" s="35">
        <f t="shared" si="22"/>
        <v>53499</v>
      </c>
      <c r="J95" s="70">
        <v>6425499</v>
      </c>
      <c r="K95" s="47">
        <f t="shared" si="24"/>
        <v>0</v>
      </c>
      <c r="L95" s="70">
        <v>6425499</v>
      </c>
      <c r="M95" s="35">
        <f t="shared" si="25"/>
        <v>-558435.33000000007</v>
      </c>
      <c r="N95" s="70">
        <v>5867063.6699999999</v>
      </c>
      <c r="O95" s="35">
        <f t="shared" si="26"/>
        <v>-1762813.48</v>
      </c>
      <c r="P95" s="70">
        <v>4104250.19</v>
      </c>
      <c r="Q95" s="71"/>
    </row>
    <row r="96" spans="1:17" s="60" customFormat="1" x14ac:dyDescent="0.2">
      <c r="A96" s="62" t="s">
        <v>60</v>
      </c>
      <c r="B96" s="63">
        <v>12</v>
      </c>
      <c r="C96" s="63" t="s">
        <v>139</v>
      </c>
      <c r="D96" s="64">
        <f>D97+D98</f>
        <v>38056300</v>
      </c>
      <c r="E96" s="47">
        <f t="shared" si="22"/>
        <v>0</v>
      </c>
      <c r="F96" s="57">
        <f>SUM(F97:F98)</f>
        <v>38056300</v>
      </c>
      <c r="G96" s="47">
        <f t="shared" si="22"/>
        <v>1667237</v>
      </c>
      <c r="H96" s="57">
        <f>H97+H98</f>
        <v>39723537</v>
      </c>
      <c r="I96" s="47">
        <f t="shared" si="22"/>
        <v>0</v>
      </c>
      <c r="J96" s="57">
        <f>J97+J98</f>
        <v>39723537</v>
      </c>
      <c r="K96" s="47">
        <f t="shared" si="24"/>
        <v>0</v>
      </c>
      <c r="L96" s="57">
        <f>L97+L98</f>
        <v>39723537</v>
      </c>
      <c r="M96" s="47">
        <f t="shared" si="25"/>
        <v>895700</v>
      </c>
      <c r="N96" s="57">
        <f>N97+N98</f>
        <v>40619237</v>
      </c>
      <c r="O96" s="47">
        <f t="shared" si="26"/>
        <v>0</v>
      </c>
      <c r="P96" s="57">
        <f>P97+P98</f>
        <v>40619237</v>
      </c>
      <c r="Q96" s="59"/>
    </row>
    <row r="97" spans="1:17" s="60" customFormat="1" x14ac:dyDescent="0.2">
      <c r="A97" s="65" t="s">
        <v>61</v>
      </c>
      <c r="B97" s="66">
        <v>12</v>
      </c>
      <c r="C97" s="66">
        <v>1</v>
      </c>
      <c r="D97" s="73">
        <v>29816400</v>
      </c>
      <c r="E97" s="35">
        <f t="shared" si="22"/>
        <v>0</v>
      </c>
      <c r="F97" s="68">
        <v>29816400</v>
      </c>
      <c r="G97" s="35">
        <f t="shared" si="22"/>
        <v>1667237</v>
      </c>
      <c r="H97" s="69">
        <v>31483637</v>
      </c>
      <c r="I97" s="35">
        <f t="shared" si="22"/>
        <v>0</v>
      </c>
      <c r="J97" s="70">
        <v>31483637</v>
      </c>
      <c r="K97" s="35">
        <f t="shared" si="24"/>
        <v>0</v>
      </c>
      <c r="L97" s="70">
        <v>31483637</v>
      </c>
      <c r="M97" s="35">
        <f t="shared" si="25"/>
        <v>547067.94000000134</v>
      </c>
      <c r="N97" s="70">
        <v>32030704.940000001</v>
      </c>
      <c r="O97" s="35">
        <f t="shared" si="26"/>
        <v>0</v>
      </c>
      <c r="P97" s="70">
        <v>32030704.940000001</v>
      </c>
      <c r="Q97" s="59"/>
    </row>
    <row r="98" spans="1:17" s="72" customFormat="1" x14ac:dyDescent="0.2">
      <c r="A98" s="65" t="s">
        <v>62</v>
      </c>
      <c r="B98" s="66">
        <v>12</v>
      </c>
      <c r="C98" s="66">
        <v>2</v>
      </c>
      <c r="D98" s="73">
        <v>8239900</v>
      </c>
      <c r="E98" s="35">
        <f t="shared" si="22"/>
        <v>0</v>
      </c>
      <c r="F98" s="68">
        <v>8239900</v>
      </c>
      <c r="G98" s="35">
        <f t="shared" si="22"/>
        <v>0</v>
      </c>
      <c r="H98" s="69">
        <v>8239900</v>
      </c>
      <c r="I98" s="35">
        <f t="shared" si="22"/>
        <v>0</v>
      </c>
      <c r="J98" s="70">
        <v>8239900</v>
      </c>
      <c r="K98" s="35">
        <f t="shared" si="24"/>
        <v>0</v>
      </c>
      <c r="L98" s="70">
        <v>8239900</v>
      </c>
      <c r="M98" s="35">
        <f t="shared" si="25"/>
        <v>348632.06000000052</v>
      </c>
      <c r="N98" s="70">
        <v>8588532.0600000005</v>
      </c>
      <c r="O98" s="35">
        <f t="shared" si="26"/>
        <v>0</v>
      </c>
      <c r="P98" s="70">
        <v>8588532.0600000005</v>
      </c>
      <c r="Q98" s="71"/>
    </row>
    <row r="99" spans="1:17" s="60" customFormat="1" x14ac:dyDescent="0.2">
      <c r="A99" s="62" t="s">
        <v>116</v>
      </c>
      <c r="B99" s="63">
        <v>13</v>
      </c>
      <c r="C99" s="63" t="s">
        <v>139</v>
      </c>
      <c r="D99" s="64">
        <f>D100</f>
        <v>16093700</v>
      </c>
      <c r="E99" s="47">
        <f t="shared" si="22"/>
        <v>0</v>
      </c>
      <c r="F99" s="57">
        <f>F100</f>
        <v>16093700</v>
      </c>
      <c r="G99" s="47">
        <f t="shared" si="22"/>
        <v>0</v>
      </c>
      <c r="H99" s="57">
        <f>H100</f>
        <v>16093700</v>
      </c>
      <c r="I99" s="47">
        <f t="shared" si="22"/>
        <v>-14731400</v>
      </c>
      <c r="J99" s="57">
        <f>J100</f>
        <v>1362300</v>
      </c>
      <c r="K99" s="47">
        <f t="shared" si="24"/>
        <v>0</v>
      </c>
      <c r="L99" s="57">
        <f>L100</f>
        <v>1362300</v>
      </c>
      <c r="M99" s="47">
        <f t="shared" si="25"/>
        <v>0</v>
      </c>
      <c r="N99" s="57">
        <f>N100</f>
        <v>1362300</v>
      </c>
      <c r="O99" s="47">
        <f t="shared" si="26"/>
        <v>0</v>
      </c>
      <c r="P99" s="57">
        <f>P100</f>
        <v>1362300</v>
      </c>
      <c r="Q99" s="59"/>
    </row>
    <row r="100" spans="1:17" s="72" customFormat="1" ht="25.5" x14ac:dyDescent="0.2">
      <c r="A100" s="65" t="s">
        <v>117</v>
      </c>
      <c r="B100" s="66">
        <v>13</v>
      </c>
      <c r="C100" s="66">
        <v>1</v>
      </c>
      <c r="D100" s="73">
        <v>16093700</v>
      </c>
      <c r="E100" s="35">
        <f t="shared" si="22"/>
        <v>0</v>
      </c>
      <c r="F100" s="68">
        <v>16093700</v>
      </c>
      <c r="G100" s="35">
        <f t="shared" si="22"/>
        <v>0</v>
      </c>
      <c r="H100" s="69">
        <v>16093700</v>
      </c>
      <c r="I100" s="35">
        <f t="shared" si="22"/>
        <v>-14731400</v>
      </c>
      <c r="J100" s="70">
        <v>1362300</v>
      </c>
      <c r="K100" s="47">
        <f t="shared" si="24"/>
        <v>0</v>
      </c>
      <c r="L100" s="70">
        <v>1362300</v>
      </c>
      <c r="M100" s="35">
        <f t="shared" si="25"/>
        <v>0</v>
      </c>
      <c r="N100" s="70">
        <v>1362300</v>
      </c>
      <c r="O100" s="35">
        <f t="shared" si="26"/>
        <v>0</v>
      </c>
      <c r="P100" s="70">
        <v>1362300</v>
      </c>
      <c r="Q100" s="71"/>
    </row>
    <row r="101" spans="1:17" s="15" customFormat="1" x14ac:dyDescent="0.2">
      <c r="A101" s="77" t="s">
        <v>118</v>
      </c>
      <c r="B101" s="77"/>
      <c r="C101" s="77"/>
      <c r="D101" s="24">
        <f>D7-D45</f>
        <v>-83825600</v>
      </c>
      <c r="E101" s="24">
        <f t="shared" ref="E101:P101" si="27">E7-E45</f>
        <v>-460778122.73999977</v>
      </c>
      <c r="F101" s="24">
        <f t="shared" si="27"/>
        <v>-544603722.73999977</v>
      </c>
      <c r="G101" s="24">
        <f t="shared" si="27"/>
        <v>-1.9073486328125E-6</v>
      </c>
      <c r="H101" s="24">
        <f t="shared" si="27"/>
        <v>-544603722.74000168</v>
      </c>
      <c r="I101" s="24">
        <f t="shared" si="27"/>
        <v>-19603819.880000323</v>
      </c>
      <c r="J101" s="24">
        <f>J7-J45</f>
        <v>-564207542.62000179</v>
      </c>
      <c r="K101" s="14">
        <f t="shared" si="24"/>
        <v>0</v>
      </c>
      <c r="L101" s="24">
        <f t="shared" si="27"/>
        <v>-564207542.62000179</v>
      </c>
      <c r="M101" s="24">
        <f t="shared" si="27"/>
        <v>0</v>
      </c>
      <c r="N101" s="24">
        <f t="shared" si="27"/>
        <v>-564207542.62000084</v>
      </c>
      <c r="O101" s="24">
        <f t="shared" si="27"/>
        <v>153656924.57999992</v>
      </c>
      <c r="P101" s="24">
        <f t="shared" si="27"/>
        <v>-410550618.04000092</v>
      </c>
      <c r="Q101" s="20"/>
    </row>
    <row r="102" spans="1:17" s="15" customFormat="1" ht="19.5" customHeight="1" x14ac:dyDescent="0.2">
      <c r="A102" s="81" t="s">
        <v>85</v>
      </c>
      <c r="B102" s="81"/>
      <c r="C102" s="81"/>
      <c r="D102" s="23">
        <f>D103+D106+D109</f>
        <v>83825600</v>
      </c>
      <c r="E102" s="14">
        <f>E103+E106+E109</f>
        <v>460778122.74000001</v>
      </c>
      <c r="F102" s="14">
        <f>F103+F106+F109</f>
        <v>544603722.74000001</v>
      </c>
      <c r="G102" s="14">
        <f>G103+G106+G109</f>
        <v>0</v>
      </c>
      <c r="H102" s="14">
        <f t="shared" ref="H102:P102" si="28">H103+H106+H109</f>
        <v>544603722.74000001</v>
      </c>
      <c r="I102" s="14">
        <f>I103+I106+I109</f>
        <v>19603819.879999995</v>
      </c>
      <c r="J102" s="14">
        <f t="shared" si="28"/>
        <v>564207542.62</v>
      </c>
      <c r="K102" s="14">
        <f>K103+K106+K109</f>
        <v>0</v>
      </c>
      <c r="L102" s="14">
        <f>L103+L106+L109</f>
        <v>564207542.62</v>
      </c>
      <c r="M102" s="14">
        <f t="shared" si="25"/>
        <v>0</v>
      </c>
      <c r="N102" s="14">
        <f>N103+N106+N109</f>
        <v>564207542.62</v>
      </c>
      <c r="O102" s="14">
        <f>O103+O106+O109</f>
        <v>-153656924.58000001</v>
      </c>
      <c r="P102" s="14">
        <f t="shared" si="28"/>
        <v>410550618.03999996</v>
      </c>
      <c r="Q102" s="20"/>
    </row>
    <row r="103" spans="1:17" ht="25.5" x14ac:dyDescent="0.2">
      <c r="A103" s="16" t="s">
        <v>86</v>
      </c>
      <c r="B103" s="82" t="s">
        <v>91</v>
      </c>
      <c r="C103" s="82"/>
      <c r="D103" s="12">
        <f>D104-D105</f>
        <v>117159000</v>
      </c>
      <c r="E103" s="12">
        <f>E104-E105</f>
        <v>80277948.120000005</v>
      </c>
      <c r="F103" s="12">
        <f>D103+E103</f>
        <v>197436948.12</v>
      </c>
      <c r="G103" s="12"/>
      <c r="H103" s="12">
        <f>F103+G103</f>
        <v>197436948.12</v>
      </c>
      <c r="I103" s="12">
        <f>I104-I105</f>
        <v>19603819.879999995</v>
      </c>
      <c r="J103" s="12">
        <f>H103+I103</f>
        <v>217040768</v>
      </c>
      <c r="K103" s="12">
        <f>K104+K105</f>
        <v>0</v>
      </c>
      <c r="L103" s="12">
        <f>J103+K103</f>
        <v>217040768</v>
      </c>
      <c r="M103" s="12">
        <f>M104+M105</f>
        <v>0</v>
      </c>
      <c r="N103" s="12">
        <f>L103+M103</f>
        <v>217040768</v>
      </c>
      <c r="O103" s="12">
        <f>O104+O105</f>
        <v>-153656924.58000001</v>
      </c>
      <c r="P103" s="12">
        <f>N103+O103</f>
        <v>63383843.419999987</v>
      </c>
      <c r="Q103" s="4"/>
    </row>
    <row r="104" spans="1:17" ht="38.25" x14ac:dyDescent="0.2">
      <c r="A104" s="16" t="s">
        <v>87</v>
      </c>
      <c r="B104" s="83" t="s">
        <v>92</v>
      </c>
      <c r="C104" s="84"/>
      <c r="D104" s="12">
        <v>340159000</v>
      </c>
      <c r="E104" s="12">
        <v>80277948.120000005</v>
      </c>
      <c r="F104" s="12">
        <f t="shared" ref="F104:F109" si="29">D104+E104</f>
        <v>420436948.12</v>
      </c>
      <c r="G104" s="12"/>
      <c r="H104" s="12">
        <f t="shared" ref="H104:H109" si="30">F104+G104</f>
        <v>420436948.12</v>
      </c>
      <c r="I104" s="12">
        <v>-133396180.12</v>
      </c>
      <c r="J104" s="12">
        <f t="shared" ref="J104:J109" si="31">H104+I104</f>
        <v>287040768</v>
      </c>
      <c r="K104" s="12"/>
      <c r="L104" s="12">
        <f t="shared" ref="L104:L109" si="32">J104+K104</f>
        <v>287040768</v>
      </c>
      <c r="M104" s="12">
        <v>0</v>
      </c>
      <c r="N104" s="12">
        <f>L104+M104</f>
        <v>287040768</v>
      </c>
      <c r="O104" s="12">
        <v>-153656924.58000001</v>
      </c>
      <c r="P104" s="12">
        <f t="shared" ref="P104:P109" si="33">N104+O104</f>
        <v>133383843.41999999</v>
      </c>
      <c r="Q104" s="4"/>
    </row>
    <row r="105" spans="1:17" ht="25.5" x14ac:dyDescent="0.2">
      <c r="A105" s="16" t="s">
        <v>88</v>
      </c>
      <c r="B105" s="82" t="s">
        <v>93</v>
      </c>
      <c r="C105" s="82"/>
      <c r="D105" s="12">
        <v>223000000</v>
      </c>
      <c r="E105" s="12">
        <v>0</v>
      </c>
      <c r="F105" s="12">
        <f t="shared" si="29"/>
        <v>223000000</v>
      </c>
      <c r="G105" s="12"/>
      <c r="H105" s="12">
        <f t="shared" si="30"/>
        <v>223000000</v>
      </c>
      <c r="I105" s="12">
        <v>-153000000</v>
      </c>
      <c r="J105" s="12">
        <f t="shared" si="31"/>
        <v>70000000</v>
      </c>
      <c r="K105" s="12"/>
      <c r="L105" s="12">
        <f t="shared" si="32"/>
        <v>70000000</v>
      </c>
      <c r="M105" s="12"/>
      <c r="N105" s="12">
        <f t="shared" ref="N105:N109" si="34">L105+M105</f>
        <v>70000000</v>
      </c>
      <c r="O105" s="12"/>
      <c r="P105" s="12">
        <f t="shared" si="33"/>
        <v>70000000</v>
      </c>
      <c r="Q105" s="4"/>
    </row>
    <row r="106" spans="1:17" ht="25.5" x14ac:dyDescent="0.2">
      <c r="A106" s="16" t="s">
        <v>110</v>
      </c>
      <c r="B106" s="82" t="s">
        <v>111</v>
      </c>
      <c r="C106" s="82"/>
      <c r="D106" s="12">
        <f>D107-D108</f>
        <v>-33333400</v>
      </c>
      <c r="E106" s="12">
        <f>E107-E108</f>
        <v>0</v>
      </c>
      <c r="F106" s="12">
        <f t="shared" si="29"/>
        <v>-33333400</v>
      </c>
      <c r="G106" s="12"/>
      <c r="H106" s="12">
        <f t="shared" si="30"/>
        <v>-33333400</v>
      </c>
      <c r="I106" s="12">
        <f>I107-I108</f>
        <v>0</v>
      </c>
      <c r="J106" s="12">
        <f t="shared" si="31"/>
        <v>-33333400</v>
      </c>
      <c r="K106" s="12">
        <f>K107+K108</f>
        <v>0</v>
      </c>
      <c r="L106" s="12">
        <f t="shared" si="32"/>
        <v>-33333400</v>
      </c>
      <c r="M106" s="12">
        <f>M107+M108</f>
        <v>0</v>
      </c>
      <c r="N106" s="12">
        <f t="shared" si="34"/>
        <v>-33333400</v>
      </c>
      <c r="O106" s="12">
        <f>O107-O108</f>
        <v>0</v>
      </c>
      <c r="P106" s="12">
        <f t="shared" si="33"/>
        <v>-33333400</v>
      </c>
      <c r="Q106" s="4"/>
    </row>
    <row r="107" spans="1:17" ht="38.25" x14ac:dyDescent="0.2">
      <c r="A107" s="18" t="s">
        <v>109</v>
      </c>
      <c r="B107" s="86" t="s">
        <v>107</v>
      </c>
      <c r="C107" s="86"/>
      <c r="D107" s="12"/>
      <c r="E107" s="12"/>
      <c r="F107" s="12">
        <f t="shared" si="29"/>
        <v>0</v>
      </c>
      <c r="G107" s="12"/>
      <c r="H107" s="12">
        <f t="shared" si="30"/>
        <v>0</v>
      </c>
      <c r="I107" s="12">
        <v>0</v>
      </c>
      <c r="J107" s="12">
        <f t="shared" si="31"/>
        <v>0</v>
      </c>
      <c r="K107" s="12"/>
      <c r="L107" s="12">
        <f t="shared" si="32"/>
        <v>0</v>
      </c>
      <c r="M107" s="12"/>
      <c r="N107" s="12">
        <f t="shared" si="34"/>
        <v>0</v>
      </c>
      <c r="O107" s="12"/>
      <c r="P107" s="12">
        <f t="shared" si="33"/>
        <v>0</v>
      </c>
      <c r="Q107" s="4"/>
    </row>
    <row r="108" spans="1:17" ht="38.25" x14ac:dyDescent="0.2">
      <c r="A108" s="18" t="s">
        <v>108</v>
      </c>
      <c r="B108" s="86" t="s">
        <v>106</v>
      </c>
      <c r="C108" s="86"/>
      <c r="D108" s="12">
        <v>33333400</v>
      </c>
      <c r="E108" s="12"/>
      <c r="F108" s="12">
        <f t="shared" si="29"/>
        <v>33333400</v>
      </c>
      <c r="G108" s="12"/>
      <c r="H108" s="12">
        <f t="shared" si="30"/>
        <v>33333400</v>
      </c>
      <c r="I108" s="12">
        <v>0</v>
      </c>
      <c r="J108" s="12">
        <f t="shared" si="31"/>
        <v>33333400</v>
      </c>
      <c r="K108" s="12"/>
      <c r="L108" s="12">
        <f t="shared" si="32"/>
        <v>33333400</v>
      </c>
      <c r="M108" s="12"/>
      <c r="N108" s="12">
        <f t="shared" si="34"/>
        <v>33333400</v>
      </c>
      <c r="O108" s="12"/>
      <c r="P108" s="12">
        <f t="shared" si="33"/>
        <v>33333400</v>
      </c>
      <c r="Q108" s="4"/>
    </row>
    <row r="109" spans="1:17" ht="25.5" x14ac:dyDescent="0.2">
      <c r="A109" s="17" t="s">
        <v>89</v>
      </c>
      <c r="B109" s="85" t="s">
        <v>94</v>
      </c>
      <c r="C109" s="85"/>
      <c r="D109" s="12"/>
      <c r="E109" s="12">
        <v>380500174.62</v>
      </c>
      <c r="F109" s="12">
        <f t="shared" si="29"/>
        <v>380500174.62</v>
      </c>
      <c r="G109" s="12"/>
      <c r="H109" s="12">
        <f t="shared" si="30"/>
        <v>380500174.62</v>
      </c>
      <c r="I109" s="12"/>
      <c r="J109" s="12">
        <f t="shared" si="31"/>
        <v>380500174.62</v>
      </c>
      <c r="K109" s="12"/>
      <c r="L109" s="12">
        <f t="shared" si="32"/>
        <v>380500174.62</v>
      </c>
      <c r="M109" s="12"/>
      <c r="N109" s="12">
        <f t="shared" si="34"/>
        <v>380500174.62</v>
      </c>
      <c r="O109" s="12"/>
      <c r="P109" s="12">
        <f t="shared" si="33"/>
        <v>380500174.62</v>
      </c>
      <c r="Q109" s="4"/>
    </row>
    <row r="110" spans="1:17" x14ac:dyDescent="0.2">
      <c r="A110" s="81" t="s">
        <v>95</v>
      </c>
      <c r="B110" s="81"/>
      <c r="C110" s="81"/>
      <c r="D110" s="14">
        <v>83825600</v>
      </c>
      <c r="E110" s="14">
        <v>-9167156.2400000002</v>
      </c>
      <c r="F110" s="14">
        <f>F102-F109</f>
        <v>164103548.12</v>
      </c>
      <c r="G110" s="12">
        <v>0</v>
      </c>
      <c r="H110" s="14">
        <f>H102-H109</f>
        <v>164103548.12</v>
      </c>
      <c r="I110" s="12">
        <f>I103+I106+I109</f>
        <v>19603819.879999995</v>
      </c>
      <c r="J110" s="14">
        <f>J102-J109</f>
        <v>183707368</v>
      </c>
      <c r="K110" s="12">
        <f>K103+K106+K109</f>
        <v>0</v>
      </c>
      <c r="L110" s="14">
        <f>L102-L109</f>
        <v>183707368</v>
      </c>
      <c r="M110" s="12">
        <f>M103+M106+M109</f>
        <v>0</v>
      </c>
      <c r="N110" s="14">
        <f>N102-N109</f>
        <v>183707368</v>
      </c>
      <c r="O110" s="12">
        <f>O103+O106+O109</f>
        <v>-153656924.58000001</v>
      </c>
      <c r="P110" s="14">
        <f>P102-P109</f>
        <v>30050443.419999957</v>
      </c>
      <c r="Q110" s="4"/>
    </row>
    <row r="111" spans="1:17" s="13" customFormat="1" x14ac:dyDescent="0.2">
      <c r="A111" s="78" t="s">
        <v>90</v>
      </c>
      <c r="B111" s="79"/>
      <c r="C111" s="80"/>
      <c r="D111" s="12">
        <v>0</v>
      </c>
      <c r="E111" s="12">
        <f t="shared" ref="E111" si="35">F111-D111</f>
        <v>0</v>
      </c>
      <c r="F111" s="12"/>
      <c r="G111" s="12">
        <f t="shared" ref="G111:I111" si="36">H111-F111</f>
        <v>0</v>
      </c>
      <c r="H111" s="12"/>
      <c r="I111" s="12">
        <f t="shared" si="36"/>
        <v>0</v>
      </c>
      <c r="J111" s="12"/>
      <c r="K111" s="12">
        <f>N111-J111</f>
        <v>0</v>
      </c>
      <c r="L111" s="12"/>
      <c r="M111" s="12">
        <v>0</v>
      </c>
      <c r="N111" s="12">
        <v>0</v>
      </c>
      <c r="O111" s="12">
        <v>0</v>
      </c>
      <c r="P111" s="12"/>
      <c r="Q111" s="19"/>
    </row>
    <row r="113" spans="4:16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4:16" x14ac:dyDescent="0.2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</sheetData>
  <autoFilter ref="A6:R111"/>
  <mergeCells count="70">
    <mergeCell ref="B10:C10"/>
    <mergeCell ref="B11:C11"/>
    <mergeCell ref="B26:C26"/>
    <mergeCell ref="B28:C28"/>
    <mergeCell ref="B24:C24"/>
    <mergeCell ref="B23:C23"/>
    <mergeCell ref="B27:C27"/>
    <mergeCell ref="B25:C25"/>
    <mergeCell ref="B21:C21"/>
    <mergeCell ref="B8:C8"/>
    <mergeCell ref="B9:C9"/>
    <mergeCell ref="H5:H6"/>
    <mergeCell ref="G5:G6"/>
    <mergeCell ref="A7:C7"/>
    <mergeCell ref="A5:A6"/>
    <mergeCell ref="D5:D6"/>
    <mergeCell ref="F5:F6"/>
    <mergeCell ref="E5:E6"/>
    <mergeCell ref="B5:C6"/>
    <mergeCell ref="O1:P1"/>
    <mergeCell ref="O2:P2"/>
    <mergeCell ref="D1:I1"/>
    <mergeCell ref="D2:I2"/>
    <mergeCell ref="A3:P3"/>
    <mergeCell ref="O5:O6"/>
    <mergeCell ref="P5:P6"/>
    <mergeCell ref="J5:J6"/>
    <mergeCell ref="I5:I6"/>
    <mergeCell ref="N5:N6"/>
    <mergeCell ref="K5:K6"/>
    <mergeCell ref="L5:L6"/>
    <mergeCell ref="M5:M6"/>
    <mergeCell ref="B43:C43"/>
    <mergeCell ref="B44:C44"/>
    <mergeCell ref="B42:C42"/>
    <mergeCell ref="B40:C40"/>
    <mergeCell ref="B39:C39"/>
    <mergeCell ref="B41:C41"/>
    <mergeCell ref="B38:C38"/>
    <mergeCell ref="B13:C13"/>
    <mergeCell ref="B14:C14"/>
    <mergeCell ref="B15:C15"/>
    <mergeCell ref="B16:C16"/>
    <mergeCell ref="B17:C17"/>
    <mergeCell ref="B22:C22"/>
    <mergeCell ref="B20:C20"/>
    <mergeCell ref="B18:C18"/>
    <mergeCell ref="B35:C35"/>
    <mergeCell ref="B33:C33"/>
    <mergeCell ref="B32:C32"/>
    <mergeCell ref="B34:C34"/>
    <mergeCell ref="B30:C30"/>
    <mergeCell ref="B31:C31"/>
    <mergeCell ref="B29:C29"/>
    <mergeCell ref="A45:C45"/>
    <mergeCell ref="B12:C12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37:C37"/>
    <mergeCell ref="B36:C36"/>
    <mergeCell ref="B19:C19"/>
  </mergeCells>
  <hyperlinks>
    <hyperlink ref="A30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6" firstPageNumber="446" fitToHeight="0" orientation="landscape" useFirstPageNumber="1" r:id="rId2"/>
  <headerFooter>
    <oddHeader>&amp;R&amp;P</oddHeader>
  </headerFooter>
  <rowBreaks count="1" manualBreakCount="1">
    <brk id="1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2025-04-01T07:37:10Z</dcterms:modified>
</cp:coreProperties>
</file>